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filterPrivacy="1" codeName="ThisWorkbook" autoCompressPictures="0"/>
  <xr:revisionPtr revIDLastSave="0" documentId="8_{9DDCE3B4-B8B6-401F-8373-19D637819FDD}" xr6:coauthVersionLast="36" xr6:coauthVersionMax="36" xr10:uidLastSave="{00000000-0000-0000-0000-000000000000}"/>
  <bookViews>
    <workbookView xWindow="-120" yWindow="-120" windowWidth="29040" windowHeight="15840" tabRatio="788" xr2:uid="{00000000-000D-0000-FFFF-FFFF00000000}"/>
  </bookViews>
  <sheets>
    <sheet name="1월" sheetId="14" r:id="rId1"/>
    <sheet name="2월" sheetId="15" r:id="rId2"/>
    <sheet name="3월" sheetId="16" r:id="rId3"/>
    <sheet name="4월" sheetId="17" r:id="rId4"/>
    <sheet name="5월" sheetId="18" r:id="rId5"/>
  </sheets>
  <definedNames>
    <definedName name="_xlnm.Print_Area" localSheetId="0">'1월'!$A:$I</definedName>
    <definedName name="_xlnm.Print_Area" localSheetId="1">'2월'!$A:$I</definedName>
    <definedName name="_xlnm.Print_Area" localSheetId="2">'3월'!$A:$I</definedName>
    <definedName name="_xlnm.Print_Area" localSheetId="3">'4월'!$A:$I</definedName>
    <definedName name="_xlnm.Print_Area" localSheetId="4">'5월'!$A:$I</definedName>
    <definedName name="달력연도">'1월'!$K$5</definedName>
    <definedName name="열제목영역1..H12.1">'1월'!$B$3</definedName>
    <definedName name="열제목영역1..H12.10">#REF!</definedName>
    <definedName name="열제목영역1..H12.11">#REF!</definedName>
    <definedName name="열제목영역1..H12.12">#REF!</definedName>
    <definedName name="열제목영역1..H12.2">'2월'!$B$3</definedName>
    <definedName name="열제목영역1..H12.3">'3월'!$B$3</definedName>
    <definedName name="열제목영역1..H12.4">'4월'!$B$3</definedName>
    <definedName name="열제목영역1..H12.5">'5월'!$B$3</definedName>
    <definedName name="열제목영역1..H12.6">#REF!</definedName>
    <definedName name="열제목영역1..H12.7">#REF!</definedName>
    <definedName name="열제목영역1..H12.8">#REF!</definedName>
    <definedName name="열제목영역1..H12.9">#REF!</definedName>
    <definedName name="열제목영역2..C14.1">'1월'!$B$3</definedName>
    <definedName name="열제목영역2..C14.10">#REF!</definedName>
    <definedName name="열제목영역2..C14.11">#REF!</definedName>
    <definedName name="열제목영역2..C14.12">#REF!</definedName>
    <definedName name="열제목영역2..C14.2">'2월'!$B$3</definedName>
    <definedName name="열제목영역2..C14.3">'3월'!$B$3</definedName>
    <definedName name="열제목영역2..C14.4">'4월'!$B$3</definedName>
    <definedName name="열제목영역2..C14.5">'5월'!$B$3</definedName>
    <definedName name="열제목영역2..C14.6">#REF!</definedName>
    <definedName name="열제목영역2..C14.7">#REF!</definedName>
    <definedName name="열제목영역2..C14.8">#REF!</definedName>
    <definedName name="열제목영역2..C14.9">#REF!</definedName>
    <definedName name="요일및주">{0,1,2,3,4,5,6} + {0;1;2;3;4;5}*7</definedName>
    <definedName name="주시작">'1월'!$L$5</definedName>
    <definedName name="행제목영역1..K3">'1월'!$K$4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" i="18" l="1"/>
  <c r="B2" i="17"/>
  <c r="B2" i="16"/>
  <c r="B2" i="15"/>
  <c r="B2" i="14"/>
  <c r="B14" i="18"/>
  <c r="B14" i="18" a="1"/>
  <c r="C14" i="18" s="1"/>
  <c r="B12" i="18" a="1"/>
  <c r="G12" i="18" s="1"/>
  <c r="H10" i="18"/>
  <c r="F10" i="18"/>
  <c r="D10" i="18"/>
  <c r="B10" i="18" a="1"/>
  <c r="G10" i="18" s="1"/>
  <c r="B8" i="18" a="1"/>
  <c r="G8" i="18" s="1"/>
  <c r="H6" i="18"/>
  <c r="D6" i="18"/>
  <c r="B6" i="18" a="1"/>
  <c r="G6" i="18" s="1"/>
  <c r="H4" i="18"/>
  <c r="F4" i="18"/>
  <c r="F3" i="18" s="1"/>
  <c r="D4" i="18"/>
  <c r="D3" i="18" s="1"/>
  <c r="B4" i="18"/>
  <c r="B4" i="18" a="1"/>
  <c r="G4" i="18" s="1"/>
  <c r="C14" i="17"/>
  <c r="B14" i="17" a="1"/>
  <c r="B14" i="17" s="1"/>
  <c r="B12" i="17" a="1"/>
  <c r="G12" i="17" s="1"/>
  <c r="G10" i="17"/>
  <c r="C10" i="17"/>
  <c r="B10" i="17" a="1"/>
  <c r="B8" i="17" a="1"/>
  <c r="G8" i="17" s="1"/>
  <c r="B6" i="17" a="1"/>
  <c r="C6" i="17" s="1"/>
  <c r="G4" i="17"/>
  <c r="G3" i="17" s="1"/>
  <c r="B4" i="17" a="1"/>
  <c r="C4" i="17" s="1"/>
  <c r="C3" i="17" s="1"/>
  <c r="B14" i="16" a="1"/>
  <c r="C14" i="16" s="1"/>
  <c r="F12" i="16"/>
  <c r="D12" i="16"/>
  <c r="B12" i="16"/>
  <c r="B12" i="16" a="1"/>
  <c r="G12" i="16" s="1"/>
  <c r="B10" i="16" a="1"/>
  <c r="G10" i="16" s="1"/>
  <c r="H8" i="16"/>
  <c r="F8" i="16"/>
  <c r="D8" i="16"/>
  <c r="B8" i="16"/>
  <c r="B8" i="16" a="1"/>
  <c r="G8" i="16" s="1"/>
  <c r="D6" i="16"/>
  <c r="B6" i="16"/>
  <c r="B6" i="16" a="1"/>
  <c r="G6" i="16" s="1"/>
  <c r="B4" i="16"/>
  <c r="B4" i="16" a="1"/>
  <c r="G4" i="16" s="1"/>
  <c r="G3" i="16" s="1"/>
  <c r="B14" i="15" a="1"/>
  <c r="B14" i="15" s="1"/>
  <c r="B12" i="15" a="1"/>
  <c r="B10" i="15" a="1"/>
  <c r="B8" i="15" a="1"/>
  <c r="B6" i="15" a="1"/>
  <c r="B4" i="15" a="1"/>
  <c r="B14" i="14" a="1"/>
  <c r="C14" i="14" s="1"/>
  <c r="H12" i="14"/>
  <c r="F12" i="14"/>
  <c r="D12" i="14"/>
  <c r="B12" i="14" a="1"/>
  <c r="G12" i="14" s="1"/>
  <c r="B10" i="14" a="1"/>
  <c r="G10" i="14" s="1"/>
  <c r="H8" i="14"/>
  <c r="B8" i="14" a="1"/>
  <c r="G8" i="14" s="1"/>
  <c r="F6" i="14"/>
  <c r="D6" i="14"/>
  <c r="B6" i="14"/>
  <c r="B6" i="14" a="1"/>
  <c r="G6" i="14" s="1"/>
  <c r="B4" i="14" a="1"/>
  <c r="G4" i="14" s="1"/>
  <c r="G3" i="14" s="1"/>
  <c r="H3" i="18"/>
  <c r="G3" i="18"/>
  <c r="B4" i="14" l="1"/>
  <c r="H6" i="14"/>
  <c r="D10" i="14"/>
  <c r="F6" i="16"/>
  <c r="B10" i="16"/>
  <c r="H12" i="16"/>
  <c r="G6" i="17"/>
  <c r="C12" i="17"/>
  <c r="D8" i="18"/>
  <c r="D4" i="14"/>
  <c r="D3" i="14" s="1"/>
  <c r="F10" i="14"/>
  <c r="B14" i="14"/>
  <c r="H6" i="16"/>
  <c r="D10" i="16"/>
  <c r="F8" i="18"/>
  <c r="B12" i="18"/>
  <c r="F4" i="14"/>
  <c r="F3" i="14" s="1"/>
  <c r="B8" i="14"/>
  <c r="H10" i="14"/>
  <c r="D4" i="16"/>
  <c r="D3" i="16" s="1"/>
  <c r="F10" i="16"/>
  <c r="B14" i="16"/>
  <c r="C8" i="17"/>
  <c r="B6" i="18"/>
  <c r="H8" i="18"/>
  <c r="D12" i="18"/>
  <c r="B10" i="14"/>
  <c r="H4" i="14"/>
  <c r="H3" i="14" s="1"/>
  <c r="D8" i="14"/>
  <c r="F4" i="16"/>
  <c r="F3" i="16" s="1"/>
  <c r="H10" i="16"/>
  <c r="F12" i="18"/>
  <c r="F8" i="14"/>
  <c r="B12" i="14"/>
  <c r="H4" i="16"/>
  <c r="H3" i="16" s="1"/>
  <c r="F6" i="18"/>
  <c r="B10" i="18"/>
  <c r="H12" i="18"/>
  <c r="B8" i="18"/>
  <c r="H6" i="15"/>
  <c r="F6" i="15"/>
  <c r="D6" i="15"/>
  <c r="B6" i="15"/>
  <c r="E6" i="15"/>
  <c r="H12" i="15"/>
  <c r="F12" i="15"/>
  <c r="D12" i="15"/>
  <c r="B12" i="15"/>
  <c r="E12" i="15"/>
  <c r="H4" i="15"/>
  <c r="H3" i="15" s="1"/>
  <c r="F4" i="15"/>
  <c r="F3" i="15" s="1"/>
  <c r="D4" i="15"/>
  <c r="D3" i="15" s="1"/>
  <c r="B4" i="15"/>
  <c r="E4" i="15"/>
  <c r="E3" i="15" s="1"/>
  <c r="H8" i="15"/>
  <c r="F8" i="15"/>
  <c r="D8" i="15"/>
  <c r="B8" i="15"/>
  <c r="E8" i="15"/>
  <c r="H10" i="15"/>
  <c r="F10" i="15"/>
  <c r="D10" i="15"/>
  <c r="B10" i="15"/>
  <c r="E10" i="15"/>
  <c r="C4" i="15"/>
  <c r="C3" i="15" s="1"/>
  <c r="G4" i="15"/>
  <c r="G3" i="15" s="1"/>
  <c r="C6" i="15"/>
  <c r="G6" i="15"/>
  <c r="C8" i="15"/>
  <c r="G8" i="15"/>
  <c r="C10" i="15"/>
  <c r="G10" i="15"/>
  <c r="C12" i="15"/>
  <c r="G12" i="15"/>
  <c r="C14" i="15"/>
  <c r="H4" i="17"/>
  <c r="H3" i="17" s="1"/>
  <c r="F4" i="17"/>
  <c r="F3" i="17" s="1"/>
  <c r="D4" i="17"/>
  <c r="D3" i="17" s="1"/>
  <c r="B4" i="17"/>
  <c r="E4" i="17"/>
  <c r="E3" i="17" s="1"/>
  <c r="H6" i="17"/>
  <c r="F6" i="17"/>
  <c r="D6" i="17"/>
  <c r="B6" i="17"/>
  <c r="E6" i="17"/>
  <c r="H8" i="17"/>
  <c r="F8" i="17"/>
  <c r="D8" i="17"/>
  <c r="B8" i="17"/>
  <c r="E8" i="17"/>
  <c r="H10" i="17"/>
  <c r="F10" i="17"/>
  <c r="D10" i="17"/>
  <c r="B10" i="17"/>
  <c r="E10" i="17"/>
  <c r="H12" i="17"/>
  <c r="F12" i="17"/>
  <c r="D12" i="17"/>
  <c r="B12" i="17"/>
  <c r="E12" i="17"/>
  <c r="C4" i="14"/>
  <c r="C3" i="14" s="1"/>
  <c r="E4" i="14"/>
  <c r="E3" i="14" s="1"/>
  <c r="C6" i="14"/>
  <c r="E6" i="14"/>
  <c r="C8" i="14"/>
  <c r="E8" i="14"/>
  <c r="C10" i="14"/>
  <c r="E10" i="14"/>
  <c r="C12" i="14"/>
  <c r="E12" i="14"/>
  <c r="C4" i="16"/>
  <c r="C3" i="16" s="1"/>
  <c r="E4" i="16"/>
  <c r="E3" i="16" s="1"/>
  <c r="C6" i="16"/>
  <c r="E6" i="16"/>
  <c r="C8" i="16"/>
  <c r="E8" i="16"/>
  <c r="C10" i="16"/>
  <c r="E10" i="16"/>
  <c r="C12" i="16"/>
  <c r="E12" i="16"/>
  <c r="C4" i="18"/>
  <c r="C3" i="18" s="1"/>
  <c r="E4" i="18"/>
  <c r="E3" i="18" s="1"/>
  <c r="C6" i="18"/>
  <c r="E6" i="18"/>
  <c r="C8" i="18"/>
  <c r="E8" i="18"/>
  <c r="C10" i="18"/>
  <c r="E10" i="18"/>
  <c r="C12" i="18"/>
  <c r="E12" i="18"/>
  <c r="B3" i="18" l="1"/>
  <c r="B3" i="17"/>
  <c r="B3" i="16" l="1"/>
  <c r="B3" i="15" l="1"/>
  <c r="B3" i="14" l="1"/>
</calcChain>
</file>

<file path=xl/sharedStrings.xml><?xml version="1.0" encoding="utf-8"?>
<sst xmlns="http://schemas.openxmlformats.org/spreadsheetml/2006/main" count="14" uniqueCount="6">
  <si>
    <t>메모</t>
  </si>
  <si>
    <t xml:space="preserve"> </t>
  </si>
  <si>
    <t>달력 설정</t>
  </si>
  <si>
    <t>연도</t>
  </si>
  <si>
    <t>주 시작</t>
  </si>
  <si>
    <t>일요일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</si>
</sst>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4" formatCode="_-&quot;₩&quot;* #,##0.00_-;\-&quot;₩&quot;* #,##0.00_-;_-&quot;₩&quot;* &quot;-&quot;??_-;_-@_-"/>
    <numFmt numFmtId="176" formatCode="_(* #,##0_);_(* \(#,##0\);_(* &quot;-&quot;_);_(@_)"/>
    <numFmt numFmtId="177" formatCode="_(* #,##0.00_);_(* \(#,##0.00\);_(* &quot;-&quot;??_);_(@_)"/>
    <numFmt numFmtId="178" formatCode="d"/>
  </numFmts>
  <fonts count="35">
    <font>
      <sz val="11"/>
      <color theme="1" tint="0.24994659260841701"/>
      <name val="Malgun Gothic"/>
      <family val="2"/>
    </font>
    <font>
      <sz val="8"/>
      <name val="Arial"/>
      <family val="2"/>
    </font>
    <font>
      <sz val="11"/>
      <color theme="1" tint="0.14999847407452621"/>
      <name val="Century Gothic"/>
      <family val="1"/>
      <scheme val="minor"/>
    </font>
    <font>
      <sz val="12"/>
      <color theme="1" tint="0.14999847407452621"/>
      <name val="Century Gothic"/>
      <family val="1"/>
      <scheme val="minor"/>
    </font>
    <font>
      <sz val="10"/>
      <color theme="1" tint="0.14999847407452621"/>
      <name val="Century Gothic"/>
      <family val="1"/>
      <scheme val="minor"/>
    </font>
    <font>
      <sz val="11"/>
      <color theme="1"/>
      <name val="Malgun Gothic"/>
      <family val="2"/>
    </font>
    <font>
      <sz val="11"/>
      <color indexed="63"/>
      <name val="Malgun Gothic"/>
      <family val="2"/>
    </font>
    <font>
      <sz val="12"/>
      <color theme="4" tint="-0.24994659260841701"/>
      <name val="Malgun Gothic"/>
      <family val="2"/>
    </font>
    <font>
      <sz val="11"/>
      <color theme="1" tint="0.34998626667073579"/>
      <name val="Malgun Gothic"/>
      <family val="2"/>
    </font>
    <font>
      <sz val="11"/>
      <name val="Malgun Gothic"/>
      <family val="2"/>
    </font>
    <font>
      <sz val="11"/>
      <color rgb="FF006100"/>
      <name val="Malgun Gothic"/>
      <family val="2"/>
    </font>
    <font>
      <sz val="11"/>
      <color rgb="FF9C0006"/>
      <name val="Malgun Gothic"/>
      <family val="2"/>
    </font>
    <font>
      <sz val="11"/>
      <color theme="1" tint="0.24994659260841701"/>
      <name val="Malgun Gothic"/>
      <family val="2"/>
    </font>
    <font>
      <sz val="35"/>
      <color theme="4"/>
      <name val="Malgun Gothic"/>
      <family val="2"/>
    </font>
    <font>
      <sz val="11"/>
      <color theme="4" tint="-0.24994659260841701"/>
      <name val="Malgun Gothic"/>
      <family val="2"/>
    </font>
    <font>
      <b/>
      <sz val="11"/>
      <color theme="1" tint="0.34998626667073579"/>
      <name val="Malgun Gothic"/>
      <family val="2"/>
    </font>
    <font>
      <b/>
      <sz val="11"/>
      <color theme="0"/>
      <name val="Malgun Gothic"/>
      <family val="2"/>
    </font>
    <font>
      <b/>
      <sz val="11"/>
      <color theme="1"/>
      <name val="Malgun Gothic"/>
      <family val="2"/>
    </font>
    <font>
      <sz val="11"/>
      <color theme="0"/>
      <name val="Malgun Gothic"/>
      <family val="2"/>
    </font>
    <font>
      <b/>
      <sz val="14"/>
      <color theme="0"/>
      <name val="Malgun Gothic"/>
      <family val="2"/>
    </font>
    <font>
      <i/>
      <sz val="11"/>
      <color rgb="FF7F7F7F"/>
      <name val="Malgun Gothic"/>
      <family val="2"/>
    </font>
    <font>
      <sz val="11"/>
      <color rgb="FFFF0000"/>
      <name val="Malgun Gothic"/>
      <family val="2"/>
    </font>
    <font>
      <b/>
      <sz val="11"/>
      <color rgb="FFFA7D00"/>
      <name val="Malgun Gothic"/>
      <family val="2"/>
    </font>
    <font>
      <sz val="11"/>
      <color rgb="FF3F3F76"/>
      <name val="Malgun Gothic"/>
      <family val="2"/>
    </font>
    <font>
      <b/>
      <sz val="11"/>
      <color rgb="FF3F3F3F"/>
      <name val="Malgun Gothic"/>
      <family val="2"/>
    </font>
    <font>
      <sz val="11"/>
      <color rgb="FF9C5700"/>
      <name val="Malgun Gothic"/>
      <family val="2"/>
    </font>
    <font>
      <sz val="11"/>
      <color rgb="FFFA7D00"/>
      <name val="Malgun Gothic"/>
      <family val="2"/>
    </font>
    <font>
      <sz val="11"/>
      <color theme="1" tint="0.14999847407452621"/>
      <name val="Malgun Gothic"/>
      <family val="2"/>
    </font>
    <font>
      <b/>
      <sz val="36"/>
      <color theme="8" tint="-0.499984740745262"/>
      <name val="Malgun Gothic"/>
      <family val="2"/>
    </font>
    <font>
      <sz val="35"/>
      <color theme="1" tint="0.14999847407452621"/>
      <name val="Malgun Gothic"/>
      <family val="2"/>
    </font>
    <font>
      <sz val="12"/>
      <color theme="1" tint="0.14999847407452621"/>
      <name val="Malgun Gothic"/>
      <family val="2"/>
    </font>
    <font>
      <sz val="12"/>
      <name val="Malgun Gothic"/>
      <family val="2"/>
    </font>
    <font>
      <sz val="10"/>
      <color theme="1" tint="0.14999847407452621"/>
      <name val="Malgun Gothic"/>
      <family val="2"/>
    </font>
    <font>
      <b/>
      <sz val="36"/>
      <color theme="9" tint="-0.499984740745262"/>
      <name val="Malgun Gothic"/>
      <family val="2"/>
    </font>
    <font>
      <sz val="8"/>
      <name val="돋움"/>
      <family val="3"/>
      <charset val="129"/>
    </font>
  </fonts>
  <fills count="36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8" tint="0.59996337778862885"/>
      </bottom>
      <diagonal/>
    </border>
    <border>
      <left style="thin">
        <color theme="8" tint="0.59996337778862885"/>
      </left>
      <right style="thin">
        <color theme="8" tint="0.59996337778862885"/>
      </right>
      <top style="thin">
        <color theme="8" tint="0.59996337778862885"/>
      </top>
      <bottom style="thin">
        <color theme="8" tint="0.59996337778862885"/>
      </bottom>
      <diagonal/>
    </border>
    <border>
      <left style="thin">
        <color theme="8" tint="0.59996337778862885"/>
      </left>
      <right style="thin">
        <color theme="8" tint="0.59996337778862885"/>
      </right>
      <top style="thin">
        <color theme="8" tint="0.59996337778862885"/>
      </top>
      <bottom/>
      <diagonal/>
    </border>
    <border>
      <left style="thin">
        <color theme="8" tint="0.59996337778862885"/>
      </left>
      <right style="thin">
        <color theme="8" tint="0.59996337778862885"/>
      </right>
      <top/>
      <bottom style="thin">
        <color theme="8" tint="0.59996337778862885"/>
      </bottom>
      <diagonal/>
    </border>
    <border>
      <left/>
      <right style="thin">
        <color theme="8" tint="0.59996337778862885"/>
      </right>
      <top style="thin">
        <color theme="8" tint="0.59996337778862885"/>
      </top>
      <bottom/>
      <diagonal/>
    </border>
    <border>
      <left/>
      <right style="thin">
        <color theme="8" tint="0.59996337778862885"/>
      </right>
      <top/>
      <bottom style="thin">
        <color theme="8" tint="0.59996337778862885"/>
      </bottom>
      <diagonal/>
    </border>
    <border>
      <left/>
      <right/>
      <top style="thin">
        <color theme="8" tint="0.59996337778862885"/>
      </top>
      <bottom/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/>
      <diagonal/>
    </border>
    <border>
      <left style="thin">
        <color theme="9" tint="0.59996337778862885"/>
      </left>
      <right style="thin">
        <color theme="9" tint="0.59996337778862885"/>
      </right>
      <top/>
      <bottom style="thin">
        <color theme="9" tint="0.59996337778862885"/>
      </bottom>
      <diagonal/>
    </border>
    <border>
      <left/>
      <right/>
      <top/>
      <bottom style="thin">
        <color theme="9" tint="0.59996337778862885"/>
      </bottom>
      <diagonal/>
    </border>
    <border>
      <left/>
      <right style="thin">
        <color theme="9" tint="0.59996337778862885"/>
      </right>
      <top/>
      <bottom style="thin">
        <color theme="9" tint="0.59996337778862885"/>
      </bottom>
      <diagonal/>
    </border>
    <border>
      <left/>
      <right/>
      <top style="thin">
        <color theme="9" tint="0.59996337778862885"/>
      </top>
      <bottom/>
      <diagonal/>
    </border>
    <border>
      <left/>
      <right style="thin">
        <color theme="9" tint="0.59996337778862885"/>
      </right>
      <top style="thin">
        <color theme="9" tint="0.59996337778862885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top"/>
    </xf>
    <xf numFmtId="0" fontId="6" fillId="2" borderId="0" applyNumberFormat="0" applyBorder="0" applyAlignment="0" applyProtection="0"/>
    <xf numFmtId="0" fontId="14" fillId="0" borderId="3" applyNumberFormat="0" applyFill="0" applyProtection="0">
      <alignment horizontal="left" vertical="center" indent="1"/>
    </xf>
    <xf numFmtId="0" fontId="16" fillId="3" borderId="1" applyNumberFormat="0" applyAlignment="0" applyProtection="0"/>
    <xf numFmtId="0" fontId="19" fillId="4" borderId="2" applyNumberFormat="0" applyProtection="0">
      <alignment vertical="center"/>
    </xf>
    <xf numFmtId="0" fontId="13" fillId="0" borderId="0" applyFill="0" applyBorder="0" applyProtection="0">
      <alignment vertical="center"/>
    </xf>
    <xf numFmtId="17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" fillId="5" borderId="0" applyBorder="0" applyProtection="0">
      <alignment horizontal="left" vertical="top" wrapText="1" indent="1"/>
    </xf>
    <xf numFmtId="178" fontId="8" fillId="0" borderId="0">
      <alignment horizontal="left" indent="1"/>
    </xf>
    <xf numFmtId="0" fontId="9" fillId="5" borderId="0" applyNumberFormat="0" applyFont="0" applyBorder="0" applyAlignment="0">
      <alignment horizontal="left" vertical="center" indent="1"/>
    </xf>
    <xf numFmtId="0" fontId="7" fillId="0" borderId="0">
      <alignment horizontal="left" indent="1"/>
    </xf>
    <xf numFmtId="0" fontId="14" fillId="0" borderId="0" applyFill="0" applyProtection="0"/>
    <xf numFmtId="0" fontId="12" fillId="0" borderId="0" applyFill="0" applyProtection="0"/>
    <xf numFmtId="0" fontId="10" fillId="8" borderId="0" applyNumberFormat="0" applyBorder="0" applyAlignment="0" applyProtection="0"/>
    <xf numFmtId="0" fontId="11" fillId="9" borderId="0" applyNumberFormat="0" applyBorder="0" applyAlignment="0" applyProtection="0"/>
    <xf numFmtId="0" fontId="25" fillId="10" borderId="0" applyNumberFormat="0" applyBorder="0" applyAlignment="0" applyProtection="0"/>
    <xf numFmtId="0" fontId="23" fillId="11" borderId="20" applyNumberFormat="0" applyAlignment="0" applyProtection="0"/>
    <xf numFmtId="0" fontId="24" fillId="12" borderId="21" applyNumberFormat="0" applyAlignment="0" applyProtection="0"/>
    <xf numFmtId="0" fontId="22" fillId="12" borderId="20" applyNumberFormat="0" applyAlignment="0" applyProtection="0"/>
    <xf numFmtId="0" fontId="26" fillId="0" borderId="22" applyNumberFormat="0" applyFill="0" applyAlignment="0" applyProtection="0"/>
    <xf numFmtId="0" fontId="16" fillId="13" borderId="23" applyNumberFormat="0" applyAlignment="0" applyProtection="0"/>
    <xf numFmtId="0" fontId="21" fillId="0" borderId="0" applyNumberFormat="0" applyFill="0" applyBorder="0" applyAlignment="0" applyProtection="0"/>
    <xf numFmtId="0" fontId="12" fillId="14" borderId="24" applyNumberFormat="0" applyFont="0" applyAlignment="0" applyProtection="0"/>
    <xf numFmtId="0" fontId="20" fillId="0" borderId="0" applyNumberFormat="0" applyFill="0" applyBorder="0" applyAlignment="0" applyProtection="0"/>
    <xf numFmtId="0" fontId="17" fillId="0" borderId="25" applyNumberFormat="0" applyFill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18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18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18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8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</cellStyleXfs>
  <cellXfs count="39">
    <xf numFmtId="0" fontId="0" fillId="0" borderId="0" xfId="0">
      <alignment vertical="top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7" fillId="0" borderId="0" xfId="0" applyFont="1">
      <alignment vertical="top"/>
    </xf>
    <xf numFmtId="0" fontId="27" fillId="0" borderId="0" xfId="0" applyFont="1" applyFill="1" applyBorder="1" applyAlignment="1">
      <alignment vertical="top"/>
    </xf>
    <xf numFmtId="0" fontId="27" fillId="0" borderId="0" xfId="0" applyFont="1" applyFill="1" applyBorder="1">
      <alignment vertical="top"/>
    </xf>
    <xf numFmtId="0" fontId="27" fillId="0" borderId="0" xfId="2" applyFont="1" applyFill="1" applyBorder="1" applyAlignment="1">
      <alignment vertical="center"/>
    </xf>
    <xf numFmtId="0" fontId="29" fillId="0" borderId="0" xfId="5" applyFont="1" applyFill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1" fillId="6" borderId="4" xfId="2" applyFont="1" applyFill="1" applyBorder="1" applyAlignment="1">
      <alignment horizontal="center" vertical="center"/>
    </xf>
    <xf numFmtId="0" fontId="31" fillId="6" borderId="5" xfId="2" applyFont="1" applyFill="1" applyBorder="1" applyAlignment="1">
      <alignment horizontal="center" vertical="center"/>
    </xf>
    <xf numFmtId="0" fontId="31" fillId="6" borderId="6" xfId="2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top"/>
    </xf>
    <xf numFmtId="0" fontId="30" fillId="0" borderId="0" xfId="0" applyFont="1" applyAlignment="1">
      <alignment horizontal="left" vertical="center" indent="1"/>
    </xf>
    <xf numFmtId="0" fontId="27" fillId="0" borderId="8" xfId="16" applyFont="1" applyFill="1" applyBorder="1" applyAlignment="1">
      <alignment horizontal="center" vertical="center"/>
    </xf>
    <xf numFmtId="0" fontId="32" fillId="0" borderId="0" xfId="0" applyFont="1" applyAlignment="1">
      <alignment horizontal="left" vertical="top" wrapText="1" indent="1"/>
    </xf>
    <xf numFmtId="0" fontId="32" fillId="0" borderId="10" xfId="0" applyFont="1" applyFill="1" applyBorder="1" applyAlignment="1">
      <alignment horizontal="left" vertical="top" wrapText="1" indent="1"/>
    </xf>
    <xf numFmtId="0" fontId="32" fillId="0" borderId="0" xfId="0" applyFont="1" applyFill="1" applyBorder="1" applyAlignment="1">
      <alignment vertical="top"/>
    </xf>
    <xf numFmtId="0" fontId="27" fillId="0" borderId="8" xfId="14" applyFont="1" applyFill="1" applyBorder="1" applyAlignment="1">
      <alignment horizontal="center" vertical="center"/>
    </xf>
    <xf numFmtId="0" fontId="31" fillId="7" borderId="4" xfId="2" applyFont="1" applyFill="1" applyBorder="1" applyAlignment="1">
      <alignment horizontal="center" vertical="center"/>
    </xf>
    <xf numFmtId="0" fontId="31" fillId="7" borderId="5" xfId="2" applyFont="1" applyFill="1" applyBorder="1" applyAlignment="1">
      <alignment horizontal="center" vertical="center"/>
    </xf>
    <xf numFmtId="0" fontId="31" fillId="7" borderId="6" xfId="2" applyFont="1" applyFill="1" applyBorder="1" applyAlignment="1">
      <alignment horizontal="center" vertical="center"/>
    </xf>
    <xf numFmtId="0" fontId="32" fillId="0" borderId="15" xfId="0" applyFont="1" applyFill="1" applyBorder="1" applyAlignment="1">
      <alignment horizontal="left" vertical="top" wrapText="1" indent="1"/>
    </xf>
    <xf numFmtId="178" fontId="30" fillId="0" borderId="9" xfId="12" applyNumberFormat="1" applyFont="1" applyFill="1" applyBorder="1" applyAlignment="1">
      <alignment horizontal="right" vertical="center" indent="1"/>
    </xf>
    <xf numFmtId="178" fontId="30" fillId="0" borderId="11" xfId="12" applyNumberFormat="1" applyFont="1" applyFill="1" applyBorder="1" applyAlignment="1">
      <alignment horizontal="right" vertical="center" indent="1"/>
    </xf>
    <xf numFmtId="178" fontId="30" fillId="0" borderId="14" xfId="12" applyNumberFormat="1" applyFont="1" applyFill="1" applyBorder="1" applyAlignment="1">
      <alignment horizontal="right" vertical="center" indent="1"/>
    </xf>
    <xf numFmtId="0" fontId="28" fillId="0" borderId="0" xfId="5" applyFont="1" applyFill="1" applyBorder="1">
      <alignment vertical="center"/>
    </xf>
    <xf numFmtId="0" fontId="27" fillId="0" borderId="13" xfId="11" applyFont="1" applyFill="1" applyBorder="1" applyAlignment="1">
      <alignment horizontal="left" vertical="center" wrapText="1" indent="1"/>
    </xf>
    <xf numFmtId="0" fontId="27" fillId="0" borderId="11" xfId="11" applyFont="1" applyFill="1" applyBorder="1" applyAlignment="1">
      <alignment horizontal="left" vertical="center" wrapText="1" indent="1"/>
    </xf>
    <xf numFmtId="0" fontId="32" fillId="0" borderId="7" xfId="11" applyFont="1" applyFill="1" applyBorder="1" applyAlignment="1">
      <alignment horizontal="left" vertical="top" wrapText="1" indent="1"/>
    </xf>
    <xf numFmtId="0" fontId="32" fillId="0" borderId="12" xfId="11" applyFont="1" applyFill="1" applyBorder="1" applyAlignment="1">
      <alignment horizontal="left" vertical="top" wrapText="1" indent="1"/>
    </xf>
    <xf numFmtId="0" fontId="31" fillId="6" borderId="0" xfId="15" applyFont="1" applyFill="1" applyBorder="1" applyAlignment="1">
      <alignment horizontal="center" vertical="center"/>
    </xf>
    <xf numFmtId="0" fontId="33" fillId="0" borderId="0" xfId="5" applyFont="1" applyFill="1" applyBorder="1">
      <alignment vertical="center"/>
    </xf>
    <xf numFmtId="0" fontId="27" fillId="0" borderId="18" xfId="11" applyFont="1" applyFill="1" applyBorder="1" applyAlignment="1">
      <alignment horizontal="left" vertical="center" wrapText="1" indent="1"/>
    </xf>
    <xf numFmtId="0" fontId="27" fillId="0" borderId="19" xfId="11" applyFont="1" applyFill="1" applyBorder="1" applyAlignment="1">
      <alignment horizontal="left" vertical="center" wrapText="1" indent="1"/>
    </xf>
    <xf numFmtId="0" fontId="32" fillId="0" borderId="16" xfId="11" applyFont="1" applyFill="1" applyBorder="1" applyAlignment="1">
      <alignment horizontal="left" vertical="top" wrapText="1" indent="1"/>
    </xf>
    <xf numFmtId="0" fontId="32" fillId="0" borderId="17" xfId="11" applyFont="1" applyFill="1" applyBorder="1" applyAlignment="1">
      <alignment horizontal="left" vertical="top" wrapText="1" indent="1"/>
    </xf>
  </cellXfs>
  <cellStyles count="50">
    <cellStyle name="20% - 강조색1" xfId="29" builtinId="30" customBuiltin="1"/>
    <cellStyle name="20% - 강조색2" xfId="32" builtinId="34" customBuiltin="1"/>
    <cellStyle name="20% - 강조색3" xfId="36" builtinId="38" customBuiltin="1"/>
    <cellStyle name="20% - 강조색4" xfId="40" builtinId="42" customBuiltin="1"/>
    <cellStyle name="20% - 강조색5" xfId="43" builtinId="46" customBuiltin="1"/>
    <cellStyle name="20% - 강조색6" xfId="47" builtinId="50" customBuiltin="1"/>
    <cellStyle name="40% - 강조색1" xfId="1" builtinId="31" customBuiltin="1"/>
    <cellStyle name="40% - 강조색2" xfId="33" builtinId="35" customBuiltin="1"/>
    <cellStyle name="40% - 강조색3" xfId="37" builtinId="39" customBuiltin="1"/>
    <cellStyle name="40% - 강조색4" xfId="41" builtinId="43" customBuiltin="1"/>
    <cellStyle name="40% - 강조색5" xfId="44" builtinId="47" customBuiltin="1"/>
    <cellStyle name="40% - 강조색6" xfId="48" builtinId="51" customBuiltin="1"/>
    <cellStyle name="60% - 강조색1" xfId="30" builtinId="32" customBuiltin="1"/>
    <cellStyle name="60% - 강조색2" xfId="34" builtinId="36" customBuiltin="1"/>
    <cellStyle name="60% - 강조색3" xfId="38" builtinId="40" customBuiltin="1"/>
    <cellStyle name="60% - 강조색4" xfId="42" builtinId="44" customBuiltin="1"/>
    <cellStyle name="60% - 강조색5" xfId="45" builtinId="48" customBuiltin="1"/>
    <cellStyle name="60% - 강조색6" xfId="49" builtinId="52" customBuiltin="1"/>
    <cellStyle name="강조색1" xfId="3" builtinId="29" customBuiltin="1"/>
    <cellStyle name="강조색2" xfId="31" builtinId="33" customBuiltin="1"/>
    <cellStyle name="강조색3" xfId="35" builtinId="37" customBuiltin="1"/>
    <cellStyle name="강조색4" xfId="39" builtinId="41" customBuiltin="1"/>
    <cellStyle name="강조색5" xfId="4" builtinId="45" customBuiltin="1"/>
    <cellStyle name="강조색6" xfId="46" builtinId="49" customBuiltin="1"/>
    <cellStyle name="경고문" xfId="25" builtinId="11" customBuiltin="1"/>
    <cellStyle name="계산" xfId="22" builtinId="22" customBuiltin="1"/>
    <cellStyle name="나쁨" xfId="18" builtinId="27" customBuiltin="1"/>
    <cellStyle name="메모" xfId="26" builtinId="10" customBuiltin="1"/>
    <cellStyle name="백분율" xfId="10" builtinId="5" customBuiltin="1"/>
    <cellStyle name="보통" xfId="19" builtinId="28" customBuiltin="1"/>
    <cellStyle name="설명 텍스트" xfId="27" builtinId="53" customBuiltin="1"/>
    <cellStyle name="설정 항목" xfId="14" xr:uid="{00000000-0005-0000-0000-00000F000000}"/>
    <cellStyle name="셀 확인" xfId="24" builtinId="23" customBuiltin="1"/>
    <cellStyle name="쉼표" xfId="6" builtinId="3" customBuiltin="1"/>
    <cellStyle name="쉼표 [0]" xfId="7" builtinId="6" customBuiltin="1"/>
    <cellStyle name="연결된 셀" xfId="23" builtinId="24" customBuiltin="1"/>
    <cellStyle name="요약" xfId="28" builtinId="25" customBuiltin="1"/>
    <cellStyle name="요일" xfId="12" xr:uid="{00000000-0005-0000-0000-000008000000}"/>
    <cellStyle name="입력" xfId="20" builtinId="20" customBuiltin="1"/>
    <cellStyle name="제목" xfId="5" builtinId="15" customBuiltin="1"/>
    <cellStyle name="제목 1" xfId="2" builtinId="16" customBuiltin="1"/>
    <cellStyle name="제목 2" xfId="15" builtinId="17" customBuiltin="1"/>
    <cellStyle name="제목 3" xfId="16" builtinId="18" customBuiltin="1"/>
    <cellStyle name="제목 4" xfId="11" builtinId="19" customBuiltin="1"/>
    <cellStyle name="좋음" xfId="17" builtinId="26" customBuiltin="1"/>
    <cellStyle name="줄무늬" xfId="13" xr:uid="{00000000-0005-0000-0000-000003000000}"/>
    <cellStyle name="출력" xfId="21" builtinId="21" customBuiltin="1"/>
    <cellStyle name="통화" xfId="8" builtinId="4" customBuiltin="1"/>
    <cellStyle name="통화 [0]" xfId="9" builtinId="7" customBuiltin="1"/>
    <cellStyle name="표준" xfId="0" builtinId="0" customBuiltin="1"/>
  </cellStyles>
  <dxfs count="10"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561976</xdr:colOff>
      <xdr:row>1</xdr:row>
      <xdr:rowOff>0</xdr:rowOff>
    </xdr:from>
    <xdr:to>
      <xdr:col>7</xdr:col>
      <xdr:colOff>1256008</xdr:colOff>
      <xdr:row>1</xdr:row>
      <xdr:rowOff>1143000</xdr:rowOff>
    </xdr:to>
    <xdr:pic>
      <xdr:nvPicPr>
        <xdr:cNvPr id="4" name="그림 2" descr="머리글 겨울&#10;&#10;Word의 사진 콜라주 : 겨울">
          <a:extLst>
            <a:ext uri="{FF2B5EF4-FFF2-40B4-BE49-F238E27FC236}">
              <a16:creationId xmlns:a16="http://schemas.microsoft.com/office/drawing/2014/main" id="{691FE60F-9CF3-4950-88C2-92E43A38B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6276" y="114300"/>
          <a:ext cx="4494507" cy="1143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561975</xdr:colOff>
      <xdr:row>1</xdr:row>
      <xdr:rowOff>0</xdr:rowOff>
    </xdr:from>
    <xdr:to>
      <xdr:col>7</xdr:col>
      <xdr:colOff>1256007</xdr:colOff>
      <xdr:row>1</xdr:row>
      <xdr:rowOff>1143000</xdr:rowOff>
    </xdr:to>
    <xdr:pic>
      <xdr:nvPicPr>
        <xdr:cNvPr id="4" name="그림 2" descr="머리글 겨울&#10;&#10;Word의 사진 콜라주 : 겨울">
          <a:extLst>
            <a:ext uri="{FF2B5EF4-FFF2-40B4-BE49-F238E27FC236}">
              <a16:creationId xmlns:a16="http://schemas.microsoft.com/office/drawing/2014/main" id="{63F705B1-3A2C-4081-B7EB-D7D02A2F7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6275" y="114300"/>
          <a:ext cx="4494507" cy="1143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457201</xdr:colOff>
      <xdr:row>1</xdr:row>
      <xdr:rowOff>9525</xdr:rowOff>
    </xdr:from>
    <xdr:to>
      <xdr:col>7</xdr:col>
      <xdr:colOff>1261935</xdr:colOff>
      <xdr:row>1</xdr:row>
      <xdr:rowOff>1152525</xdr:rowOff>
    </xdr:to>
    <xdr:pic>
      <xdr:nvPicPr>
        <xdr:cNvPr id="4" name="그림 1" descr="머리글 봄&#10;&#10;Word의 사진 콜라주 : 봄">
          <a:extLst>
            <a:ext uri="{FF2B5EF4-FFF2-40B4-BE49-F238E27FC236}">
              <a16:creationId xmlns:a16="http://schemas.microsoft.com/office/drawing/2014/main" id="{C91CDFD6-B3CF-43BA-8D72-713639245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1" y="123825"/>
          <a:ext cx="4605209" cy="1143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</xdr:colOff>
      <xdr:row>1</xdr:row>
      <xdr:rowOff>9525</xdr:rowOff>
    </xdr:from>
    <xdr:to>
      <xdr:col>7</xdr:col>
      <xdr:colOff>1261934</xdr:colOff>
      <xdr:row>1</xdr:row>
      <xdr:rowOff>1152525</xdr:rowOff>
    </xdr:to>
    <xdr:pic>
      <xdr:nvPicPr>
        <xdr:cNvPr id="3" name="그림 3" descr="머리글 봄&#10;&#10;Word의 사진 콜라주 : 봄">
          <a:extLst>
            <a:ext uri="{FF2B5EF4-FFF2-40B4-BE49-F238E27FC236}">
              <a16:creationId xmlns:a16="http://schemas.microsoft.com/office/drawing/2014/main" id="{A3AA66D3-8AED-4FFF-B794-242D2B885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0" y="123825"/>
          <a:ext cx="4605209" cy="1143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</xdr:colOff>
      <xdr:row>1</xdr:row>
      <xdr:rowOff>9525</xdr:rowOff>
    </xdr:from>
    <xdr:to>
      <xdr:col>7</xdr:col>
      <xdr:colOff>1261934</xdr:colOff>
      <xdr:row>1</xdr:row>
      <xdr:rowOff>1152525</xdr:rowOff>
    </xdr:to>
    <xdr:pic>
      <xdr:nvPicPr>
        <xdr:cNvPr id="3" name="그림 3" descr="머리글 봄&#10;&#10;Word의 사진 콜라주 : 봄">
          <a:extLst>
            <a:ext uri="{FF2B5EF4-FFF2-40B4-BE49-F238E27FC236}">
              <a16:creationId xmlns:a16="http://schemas.microsoft.com/office/drawing/2014/main" id="{5CF78460-29E5-40DC-86AE-3CF930FF6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0" y="123825"/>
          <a:ext cx="4605209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ustom 6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59999389629810485"/>
    <pageSetUpPr autoPageBreaks="0" fitToPage="1"/>
  </sheetPr>
  <dimension ref="A1:L15"/>
  <sheetViews>
    <sheetView showGridLines="0" showRowColHeaders="0" tabSelected="1" zoomScaleNormal="100" workbookViewId="0">
      <selection activeCell="K5" sqref="K5"/>
    </sheetView>
  </sheetViews>
  <sheetFormatPr defaultColWidth="8.75" defaultRowHeight="16.5"/>
  <cols>
    <col min="1" max="1" width="1.625" style="4" customWidth="1"/>
    <col min="2" max="8" width="16.625" style="4" customWidth="1"/>
    <col min="9" max="9" width="1.625" style="1" customWidth="1"/>
    <col min="10" max="10" width="8.625" style="1" customWidth="1"/>
    <col min="11" max="12" width="12.25" style="1" customWidth="1"/>
    <col min="13" max="13" width="1.625" style="1" customWidth="1"/>
    <col min="14" max="16384" width="8.75" style="1"/>
  </cols>
  <sheetData>
    <row r="1" spans="1:12" ht="9" customHeight="1">
      <c r="A1" s="5"/>
      <c r="B1" s="5"/>
      <c r="C1" s="5"/>
      <c r="D1" s="5"/>
      <c r="E1" s="5"/>
      <c r="F1" s="5"/>
      <c r="G1" s="5"/>
      <c r="H1" s="5"/>
      <c r="I1" s="6" t="s">
        <v>1</v>
      </c>
      <c r="J1" s="6"/>
      <c r="K1" s="7"/>
      <c r="L1" s="7"/>
    </row>
    <row r="2" spans="1:12" ht="96" customHeight="1">
      <c r="A2" s="5"/>
      <c r="B2" s="28" t="str">
        <f>"1월 "&amp;달력연도</f>
        <v>1월 2020</v>
      </c>
      <c r="C2" s="28"/>
      <c r="D2" s="28"/>
      <c r="E2" s="8"/>
      <c r="F2" s="8"/>
      <c r="G2" s="8"/>
      <c r="H2" s="9"/>
      <c r="I2" s="6"/>
      <c r="J2" s="6"/>
      <c r="K2" s="7"/>
      <c r="L2" s="7"/>
    </row>
    <row r="3" spans="1:12" s="2" customFormat="1" ht="24" customHeight="1">
      <c r="A3" s="10"/>
      <c r="B3" s="11" t="str">
        <f>주시작</f>
        <v>일요일</v>
      </c>
      <c r="C3" s="12" t="str">
        <f t="shared" ref="C3:H3" si="0">TEXT(C4,"aaaa")</f>
        <v>월요일</v>
      </c>
      <c r="D3" s="12" t="str">
        <f t="shared" si="0"/>
        <v>화요일</v>
      </c>
      <c r="E3" s="12" t="str">
        <f t="shared" si="0"/>
        <v>수요일</v>
      </c>
      <c r="F3" s="12" t="str">
        <f t="shared" si="0"/>
        <v>목요일</v>
      </c>
      <c r="G3" s="12" t="str">
        <f t="shared" si="0"/>
        <v>금요일</v>
      </c>
      <c r="H3" s="13" t="str">
        <f t="shared" si="0"/>
        <v>토요일</v>
      </c>
      <c r="I3" s="14"/>
      <c r="J3" s="14"/>
      <c r="K3" s="33" t="s">
        <v>2</v>
      </c>
      <c r="L3" s="33"/>
    </row>
    <row r="4" spans="1:12" s="2" customFormat="1" ht="24" customHeight="1">
      <c r="A4" s="15"/>
      <c r="B4" s="25">
        <f t="array" ref="B4:H4">요일및주+DATE(달력연도,1,1)-WEEKDAY(DATE(달력연도,1,1),(주시작="월요일")+1)+1</f>
        <v>43828</v>
      </c>
      <c r="C4" s="25">
        <v>43829</v>
      </c>
      <c r="D4" s="25">
        <v>43830</v>
      </c>
      <c r="E4" s="25">
        <v>43831</v>
      </c>
      <c r="F4" s="25">
        <v>43832</v>
      </c>
      <c r="G4" s="25">
        <v>43833</v>
      </c>
      <c r="H4" s="26">
        <v>43834</v>
      </c>
      <c r="I4" s="14"/>
      <c r="J4" s="14"/>
      <c r="K4" s="16" t="s">
        <v>3</v>
      </c>
      <c r="L4" s="16" t="s">
        <v>4</v>
      </c>
    </row>
    <row r="5" spans="1:12" s="3" customFormat="1" ht="56.1" customHeight="1">
      <c r="A5" s="17"/>
      <c r="B5" s="18"/>
      <c r="C5" s="18"/>
      <c r="D5" s="18"/>
      <c r="E5" s="18"/>
      <c r="F5" s="18"/>
      <c r="G5" s="18"/>
      <c r="H5" s="18"/>
      <c r="I5" s="19"/>
      <c r="J5" s="19"/>
      <c r="K5" s="20">
        <v>2020</v>
      </c>
      <c r="L5" s="20" t="s">
        <v>5</v>
      </c>
    </row>
    <row r="6" spans="1:12" s="2" customFormat="1" ht="24" customHeight="1">
      <c r="A6" s="15"/>
      <c r="B6" s="25">
        <f t="array" ref="B6:H6">요일및주+DATE(달력연도,1,1)-WEEKDAY(DATE(달력연도,1,1),(주시작="월요일")+1)+8</f>
        <v>43835</v>
      </c>
      <c r="C6" s="25">
        <v>43836</v>
      </c>
      <c r="D6" s="25">
        <v>43837</v>
      </c>
      <c r="E6" s="25">
        <v>43838</v>
      </c>
      <c r="F6" s="25">
        <v>43839</v>
      </c>
      <c r="G6" s="25">
        <v>43840</v>
      </c>
      <c r="H6" s="25">
        <v>43841</v>
      </c>
      <c r="I6" s="14"/>
      <c r="J6" s="14"/>
      <c r="K6" s="14"/>
      <c r="L6" s="14"/>
    </row>
    <row r="7" spans="1:12" s="3" customFormat="1" ht="56.1" customHeight="1">
      <c r="A7" s="17"/>
      <c r="B7" s="18"/>
      <c r="C7" s="18"/>
      <c r="D7" s="18"/>
      <c r="E7" s="18"/>
      <c r="F7" s="18"/>
      <c r="G7" s="18"/>
      <c r="H7" s="18"/>
      <c r="I7" s="19"/>
      <c r="J7" s="19"/>
      <c r="K7" s="19"/>
      <c r="L7" s="19"/>
    </row>
    <row r="8" spans="1:12" s="2" customFormat="1" ht="24" customHeight="1">
      <c r="A8" s="15"/>
      <c r="B8" s="25">
        <f t="array" ref="B8:H8">요일및주+DATE(달력연도,1,1)-WEEKDAY(DATE(달력연도,1,1),(주시작="월요일")+1)+15</f>
        <v>43842</v>
      </c>
      <c r="C8" s="25">
        <v>43843</v>
      </c>
      <c r="D8" s="25">
        <v>43844</v>
      </c>
      <c r="E8" s="25">
        <v>43845</v>
      </c>
      <c r="F8" s="25">
        <v>43846</v>
      </c>
      <c r="G8" s="25">
        <v>43847</v>
      </c>
      <c r="H8" s="25">
        <v>43848</v>
      </c>
      <c r="I8" s="14"/>
      <c r="J8" s="14"/>
      <c r="K8" s="14"/>
      <c r="L8" s="14"/>
    </row>
    <row r="9" spans="1:12" s="3" customFormat="1" ht="56.1" customHeight="1">
      <c r="A9" s="17"/>
      <c r="B9" s="18"/>
      <c r="C9" s="18"/>
      <c r="D9" s="18"/>
      <c r="E9" s="18"/>
      <c r="F9" s="18"/>
      <c r="G9" s="18"/>
      <c r="H9" s="18"/>
      <c r="I9" s="19"/>
      <c r="J9" s="19"/>
      <c r="K9" s="19"/>
      <c r="L9" s="19"/>
    </row>
    <row r="10" spans="1:12" s="2" customFormat="1" ht="24" customHeight="1">
      <c r="A10" s="15"/>
      <c r="B10" s="25">
        <f t="array" ref="B10:H10">요일및주+DATE(달력연도,1,1)-WEEKDAY(DATE(달력연도,1,1),(주시작="월요일")+1)+22</f>
        <v>43849</v>
      </c>
      <c r="C10" s="25">
        <v>43850</v>
      </c>
      <c r="D10" s="25">
        <v>43851</v>
      </c>
      <c r="E10" s="25">
        <v>43852</v>
      </c>
      <c r="F10" s="25">
        <v>43853</v>
      </c>
      <c r="G10" s="25">
        <v>43854</v>
      </c>
      <c r="H10" s="25">
        <v>43855</v>
      </c>
      <c r="I10" s="14"/>
      <c r="J10" s="14"/>
      <c r="K10" s="14"/>
      <c r="L10" s="14"/>
    </row>
    <row r="11" spans="1:12" s="3" customFormat="1" ht="56.1" customHeight="1">
      <c r="A11" s="17"/>
      <c r="B11" s="18"/>
      <c r="C11" s="18"/>
      <c r="D11" s="18"/>
      <c r="E11" s="18"/>
      <c r="F11" s="18"/>
      <c r="G11" s="18"/>
      <c r="H11" s="18"/>
      <c r="I11" s="19"/>
      <c r="J11" s="19"/>
      <c r="K11" s="19"/>
      <c r="L11" s="19"/>
    </row>
    <row r="12" spans="1:12" s="2" customFormat="1" ht="24" customHeight="1">
      <c r="A12" s="15"/>
      <c r="B12" s="25">
        <f t="array" ref="B12:H12">요일및주+DATE(달력연도,1,1)-WEEKDAY(DATE(달력연도,1,1),(주시작="월요일")+1)+29</f>
        <v>43856</v>
      </c>
      <c r="C12" s="25">
        <v>43857</v>
      </c>
      <c r="D12" s="25">
        <v>43858</v>
      </c>
      <c r="E12" s="25">
        <v>43859</v>
      </c>
      <c r="F12" s="25">
        <v>43860</v>
      </c>
      <c r="G12" s="25">
        <v>43861</v>
      </c>
      <c r="H12" s="25">
        <v>43862</v>
      </c>
      <c r="I12" s="14"/>
      <c r="J12" s="14"/>
      <c r="K12" s="14"/>
      <c r="L12" s="14"/>
    </row>
    <row r="13" spans="1:12" s="3" customFormat="1" ht="56.1" customHeight="1">
      <c r="A13" s="17"/>
      <c r="B13" s="18"/>
      <c r="C13" s="18"/>
      <c r="D13" s="18"/>
      <c r="E13" s="18"/>
      <c r="F13" s="18"/>
      <c r="G13" s="18"/>
      <c r="H13" s="18"/>
      <c r="I13" s="19"/>
      <c r="J13" s="19"/>
      <c r="K13" s="19"/>
      <c r="L13" s="19"/>
    </row>
    <row r="14" spans="1:12" s="2" customFormat="1" ht="24" customHeight="1">
      <c r="A14" s="15"/>
      <c r="B14" s="25">
        <f t="array" ref="B14:C14">요일및주+DATE(달력연도,1,1)-WEEKDAY(DATE(달력연도,1,1),(주시작="월요일")+1)+36</f>
        <v>43863</v>
      </c>
      <c r="C14" s="25">
        <v>43864</v>
      </c>
      <c r="D14" s="29" t="s">
        <v>0</v>
      </c>
      <c r="E14" s="29"/>
      <c r="F14" s="29"/>
      <c r="G14" s="29"/>
      <c r="H14" s="30"/>
      <c r="I14" s="14"/>
      <c r="J14" s="14"/>
      <c r="K14" s="14"/>
      <c r="L14" s="14"/>
    </row>
    <row r="15" spans="1:12" s="3" customFormat="1" ht="56.1" customHeight="1">
      <c r="A15" s="17"/>
      <c r="B15" s="18"/>
      <c r="C15" s="18"/>
      <c r="D15" s="31"/>
      <c r="E15" s="31"/>
      <c r="F15" s="31"/>
      <c r="G15" s="31"/>
      <c r="H15" s="32"/>
      <c r="I15" s="19"/>
      <c r="J15" s="19"/>
      <c r="K15" s="19"/>
      <c r="L15" s="19"/>
    </row>
  </sheetData>
  <mergeCells count="4">
    <mergeCell ref="B2:D2"/>
    <mergeCell ref="D14:H14"/>
    <mergeCell ref="D15:H15"/>
    <mergeCell ref="K3:L3"/>
  </mergeCells>
  <phoneticPr fontId="1" type="noConversion"/>
  <conditionalFormatting sqref="B12:H12 B14:C14">
    <cfRule type="expression" dxfId="9" priority="24">
      <formula>AND(DAY(B12)&gt;=1,DAY(B12)&lt;=15)</formula>
    </cfRule>
  </conditionalFormatting>
  <conditionalFormatting sqref="B4:G4">
    <cfRule type="expression" dxfId="8" priority="23">
      <formula>DAY(B4)&gt;8</formula>
    </cfRule>
  </conditionalFormatting>
  <dataValidations count="13">
    <dataValidation type="list" errorStyle="warning" allowBlank="1" showInputMessage="1" showErrorMessage="1" error="목록에서 요일을 선택합니다. 취소를 선택한 다음 Alt+아래쪽 화살표를 눌러 드롭다운 목록에서 요일을 선택합니다." prompt="이 셀에서 주 시작 요일을 선택합니다. Alt+아래쪽 화살표를 눌러 드롭다운 목록을 연 다음, 아래쪽 화살표 키를 누르고 Enter 키를 눌러 항목을 선택합니다." sqref="L5" xr:uid="{00000000-0002-0000-0000-000000000000}">
      <formula1>"일요일, 월요일"</formula1>
    </dataValidation>
    <dataValidation allowBlank="1" showInputMessage="1" showErrorMessage="1" prompt="이 통합 문서에서 사용자 지정 1개월 달력을 만듭니다. 이 1월 워크시트를 사용하여 모든 달에 대한 연도와 주 시작 요일을 사용자 지정합니다. 각 달은 별도의 워크시트에 있습니다." sqref="A1" xr:uid="{00000000-0002-0000-0000-000001000000}"/>
    <dataValidation allowBlank="1" showInputMessage="1" showErrorMessage="1" prompt="아래 셀에 연도를 입력합니다." sqref="K4" xr:uid="{00000000-0002-0000-0000-000002000000}"/>
    <dataValidation allowBlank="1" showInputMessage="1" showErrorMessage="1" prompt="아래 셀에서 주 시작 요일을 선택합니다." sqref="L4" xr:uid="{00000000-0002-0000-0000-000003000000}"/>
    <dataValidation allowBlank="1" showInputMessage="1" showErrorMessage="1" prompt="이 셀에 연도를 입력합니다." sqref="K5" xr:uid="{00000000-0002-0000-0000-000004000000}"/>
    <dataValidation allowBlank="1" showInputMessage="1" showErrorMessage="1" prompt="이 행에는 이 달력의 요일 이름이 표시됩니다. 이 셀에는 주의 시작 요일이 표시됩니다. 시작 요일을 변경하려면 워크시트의 셀 L5에 새 요일을 입력하세요." sqref="B3" xr:uid="{00000000-0002-0000-0000-000005000000}"/>
    <dataValidation allowBlank="1" showInputMessage="1" showErrorMessage="1" prompt="이 행과 6, 8, 10, 12, 14행에는 해당 주의 날짜가 표시됩니다. 이 셀에 숫자 1이 없는 경우에는 이전 달의 날짜가 표시됩니다. D15 셀에 메모를 입력합니다." sqref="B4" xr:uid="{00000000-0002-0000-0000-000006000000}"/>
    <dataValidation allowBlank="1" showInputMessage="1" showErrorMessage="1" prompt="이 셀의 연도는 K5 셀에 입력한 연도에 따라 자동으로 업데이트됩니다. 아래 달력에는 이전 달과 다음 달의 날짜가 연한 글꼴 음영으로 표시됩니다." sqref="B2:D2" xr:uid="{00000000-0002-0000-0000-000007000000}"/>
    <dataValidation allowBlank="1" showInputMessage="1" showErrorMessage="1" prompt="자동으로 결정된 평일입니다." sqref="C3:H3" xr:uid="{00000000-0002-0000-0000-000008000000}"/>
    <dataValidation allowBlank="1" showInputMessage="1" showErrorMessage="1" prompt="이 행과 7, 9, 11, 13, 15 행은 위의 셀에 있는 날짜와 관련된 일별 메모를 입력하는 셀입니다." sqref="B5" xr:uid="{00000000-0002-0000-0000-000009000000}"/>
    <dataValidation allowBlank="1" showInputMessage="1" prompt="이 셀에 월별 메모를 입력합니다." sqref="D15:H15" xr:uid="{00000000-0002-0000-0000-00000A000000}"/>
    <dataValidation allowBlank="1" showInputMessage="1" prompt="아래 셀에 월별 메모를 입력합니다." sqref="D14:H14" xr:uid="{00000000-0002-0000-0000-00000B000000}"/>
    <dataValidation allowBlank="1" showInputMessage="1" showErrorMessage="1" prompt="연도를 입력하고 아래 셀에서 달력 시작 요일을 선택합니다. 이 일정 설정 셀은 인쇄되지 않습니다." sqref="K3" xr:uid="{00000000-0002-0000-0000-00000C000000}"/>
  </dataValidations>
  <printOptions horizontalCentered="1"/>
  <pageMargins left="0.25" right="0.25" top="0.5" bottom="0.5" header="0.3" footer="0.3"/>
  <pageSetup paperSize="9" orientation="landscape" r:id="rId1"/>
  <headerFooter differentFirst="1"/>
  <customProperties>
    <customPr name="SheetChanged" r:id="rId2"/>
  </customProperties>
  <drawing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59999389629810485"/>
    <pageSetUpPr fitToPage="1"/>
  </sheetPr>
  <dimension ref="A1:I15"/>
  <sheetViews>
    <sheetView showGridLines="0" showRowColHeaders="0" zoomScaleNormal="100" workbookViewId="0"/>
  </sheetViews>
  <sheetFormatPr defaultColWidth="8.75" defaultRowHeight="16.5"/>
  <cols>
    <col min="1" max="1" width="1.625" style="4" customWidth="1"/>
    <col min="2" max="8" width="16.625" style="4" customWidth="1"/>
    <col min="9" max="9" width="1.625" style="1" customWidth="1"/>
    <col min="10" max="10" width="8.625" style="1" customWidth="1"/>
    <col min="11" max="16384" width="8.75" style="1"/>
  </cols>
  <sheetData>
    <row r="1" spans="1:9" ht="9" customHeight="1">
      <c r="A1" s="5"/>
      <c r="B1" s="5"/>
      <c r="C1" s="5"/>
      <c r="D1" s="5"/>
      <c r="E1" s="5"/>
      <c r="F1" s="5"/>
      <c r="G1" s="5"/>
      <c r="H1" s="5"/>
      <c r="I1" s="6" t="s">
        <v>1</v>
      </c>
    </row>
    <row r="2" spans="1:9" ht="96" customHeight="1">
      <c r="A2" s="5"/>
      <c r="B2" s="28" t="str">
        <f>"2월 "&amp;달력연도</f>
        <v>2월 2020</v>
      </c>
      <c r="C2" s="28"/>
      <c r="D2" s="28"/>
      <c r="E2" s="8"/>
      <c r="F2" s="8"/>
      <c r="G2" s="8"/>
      <c r="H2" s="9"/>
      <c r="I2" s="6"/>
    </row>
    <row r="3" spans="1:9" s="2" customFormat="1" ht="24" customHeight="1">
      <c r="A3" s="10"/>
      <c r="B3" s="11" t="str">
        <f>주시작</f>
        <v>일요일</v>
      </c>
      <c r="C3" s="12" t="str">
        <f t="shared" ref="C3:H3" si="0">TEXT(C4,"aaaa")</f>
        <v>월요일</v>
      </c>
      <c r="D3" s="12" t="str">
        <f t="shared" si="0"/>
        <v>화요일</v>
      </c>
      <c r="E3" s="12" t="str">
        <f t="shared" si="0"/>
        <v>수요일</v>
      </c>
      <c r="F3" s="12" t="str">
        <f t="shared" si="0"/>
        <v>목요일</v>
      </c>
      <c r="G3" s="12" t="str">
        <f t="shared" si="0"/>
        <v>금요일</v>
      </c>
      <c r="H3" s="13" t="str">
        <f t="shared" si="0"/>
        <v>토요일</v>
      </c>
      <c r="I3" s="14"/>
    </row>
    <row r="4" spans="1:9" s="2" customFormat="1" ht="24" customHeight="1">
      <c r="A4" s="15"/>
      <c r="B4" s="25">
        <f t="array" ref="B4:H4">요일및주+DATE(달력연도,2,1)-WEEKDAY(DATE(달력연도,2,1),(주시작="월요일")+1)+1</f>
        <v>43856</v>
      </c>
      <c r="C4" s="25">
        <v>43857</v>
      </c>
      <c r="D4" s="25">
        <v>43858</v>
      </c>
      <c r="E4" s="25">
        <v>43859</v>
      </c>
      <c r="F4" s="25">
        <v>43860</v>
      </c>
      <c r="G4" s="25">
        <v>43861</v>
      </c>
      <c r="H4" s="26">
        <v>43862</v>
      </c>
      <c r="I4" s="14"/>
    </row>
    <row r="5" spans="1:9" s="3" customFormat="1" ht="56.1" customHeight="1">
      <c r="A5" s="17"/>
      <c r="B5" s="18"/>
      <c r="C5" s="18"/>
      <c r="D5" s="18"/>
      <c r="E5" s="18"/>
      <c r="F5" s="18"/>
      <c r="G5" s="18"/>
      <c r="H5" s="18"/>
      <c r="I5" s="19"/>
    </row>
    <row r="6" spans="1:9" s="2" customFormat="1" ht="24" customHeight="1">
      <c r="A6" s="15"/>
      <c r="B6" s="25">
        <f t="array" ref="B6:H6">요일및주+DATE(달력연도,2,1)-WEEKDAY(DATE(달력연도,2,1),(주시작="월요일")+1)+8</f>
        <v>43863</v>
      </c>
      <c r="C6" s="25">
        <v>43864</v>
      </c>
      <c r="D6" s="25">
        <v>43865</v>
      </c>
      <c r="E6" s="25">
        <v>43866</v>
      </c>
      <c r="F6" s="25">
        <v>43867</v>
      </c>
      <c r="G6" s="25">
        <v>43868</v>
      </c>
      <c r="H6" s="25">
        <v>43869</v>
      </c>
      <c r="I6" s="14"/>
    </row>
    <row r="7" spans="1:9" s="3" customFormat="1" ht="56.1" customHeight="1">
      <c r="A7" s="17"/>
      <c r="B7" s="18"/>
      <c r="C7" s="18"/>
      <c r="D7" s="18"/>
      <c r="E7" s="18"/>
      <c r="F7" s="18"/>
      <c r="G7" s="18"/>
      <c r="H7" s="18"/>
      <c r="I7" s="19"/>
    </row>
    <row r="8" spans="1:9" s="2" customFormat="1" ht="24" customHeight="1">
      <c r="A8" s="15"/>
      <c r="B8" s="25">
        <f t="array" ref="B8:H8">요일및주+DATE(달력연도,2,1)-WEEKDAY(DATE(달력연도,2,1),(주시작="월요일")+1)+15</f>
        <v>43870</v>
      </c>
      <c r="C8" s="25">
        <v>43871</v>
      </c>
      <c r="D8" s="25">
        <v>43872</v>
      </c>
      <c r="E8" s="25">
        <v>43873</v>
      </c>
      <c r="F8" s="25">
        <v>43874</v>
      </c>
      <c r="G8" s="25">
        <v>43875</v>
      </c>
      <c r="H8" s="25">
        <v>43876</v>
      </c>
      <c r="I8" s="14"/>
    </row>
    <row r="9" spans="1:9" s="3" customFormat="1" ht="56.1" customHeight="1">
      <c r="A9" s="17"/>
      <c r="B9" s="18"/>
      <c r="C9" s="18"/>
      <c r="D9" s="18"/>
      <c r="E9" s="18"/>
      <c r="F9" s="18"/>
      <c r="G9" s="18"/>
      <c r="H9" s="18"/>
      <c r="I9" s="19"/>
    </row>
    <row r="10" spans="1:9" s="2" customFormat="1" ht="24" customHeight="1">
      <c r="A10" s="15"/>
      <c r="B10" s="25">
        <f t="array" ref="B10:H10">요일및주+DATE(달력연도,2,1)-WEEKDAY(DATE(달력연도,2,1),(주시작="월요일")+1)+22</f>
        <v>43877</v>
      </c>
      <c r="C10" s="25">
        <v>43878</v>
      </c>
      <c r="D10" s="25">
        <v>43879</v>
      </c>
      <c r="E10" s="25">
        <v>43880</v>
      </c>
      <c r="F10" s="25">
        <v>43881</v>
      </c>
      <c r="G10" s="25">
        <v>43882</v>
      </c>
      <c r="H10" s="25">
        <v>43883</v>
      </c>
      <c r="I10" s="14"/>
    </row>
    <row r="11" spans="1:9" s="3" customFormat="1" ht="56.1" customHeight="1">
      <c r="A11" s="17"/>
      <c r="B11" s="18"/>
      <c r="C11" s="18"/>
      <c r="D11" s="18"/>
      <c r="E11" s="18"/>
      <c r="F11" s="18"/>
      <c r="G11" s="18"/>
      <c r="H11" s="18"/>
      <c r="I11" s="19"/>
    </row>
    <row r="12" spans="1:9" s="2" customFormat="1" ht="24" customHeight="1">
      <c r="A12" s="15"/>
      <c r="B12" s="25">
        <f t="array" ref="B12:H12">요일및주+DATE(달력연도,2,1)-WEEKDAY(DATE(달력연도,2,1),(주시작="월요일")+1)+29</f>
        <v>43884</v>
      </c>
      <c r="C12" s="25">
        <v>43885</v>
      </c>
      <c r="D12" s="25">
        <v>43886</v>
      </c>
      <c r="E12" s="25">
        <v>43887</v>
      </c>
      <c r="F12" s="25">
        <v>43888</v>
      </c>
      <c r="G12" s="25">
        <v>43889</v>
      </c>
      <c r="H12" s="25">
        <v>43890</v>
      </c>
      <c r="I12" s="14"/>
    </row>
    <row r="13" spans="1:9" s="3" customFormat="1" ht="56.1" customHeight="1">
      <c r="A13" s="17"/>
      <c r="B13" s="18"/>
      <c r="C13" s="18"/>
      <c r="D13" s="18"/>
      <c r="E13" s="18"/>
      <c r="F13" s="18"/>
      <c r="G13" s="18"/>
      <c r="H13" s="18"/>
      <c r="I13" s="19"/>
    </row>
    <row r="14" spans="1:9" s="2" customFormat="1" ht="24" customHeight="1">
      <c r="A14" s="15"/>
      <c r="B14" s="25">
        <f t="array" ref="B14:C14">요일및주+DATE(달력연도,2,1)-WEEKDAY(DATE(달력연도,2,1),(주시작="월요일")+1)+36</f>
        <v>43891</v>
      </c>
      <c r="C14" s="25">
        <v>43892</v>
      </c>
      <c r="D14" s="29" t="s">
        <v>0</v>
      </c>
      <c r="E14" s="29"/>
      <c r="F14" s="29"/>
      <c r="G14" s="29"/>
      <c r="H14" s="30"/>
      <c r="I14" s="14"/>
    </row>
    <row r="15" spans="1:9" s="3" customFormat="1" ht="56.1" customHeight="1">
      <c r="A15" s="17"/>
      <c r="B15" s="18"/>
      <c r="C15" s="18"/>
      <c r="D15" s="31"/>
      <c r="E15" s="31"/>
      <c r="F15" s="31"/>
      <c r="G15" s="31"/>
      <c r="H15" s="32"/>
      <c r="I15" s="19"/>
    </row>
  </sheetData>
  <mergeCells count="3">
    <mergeCell ref="B2:D2"/>
    <mergeCell ref="D14:H14"/>
    <mergeCell ref="D15:H15"/>
  </mergeCells>
  <phoneticPr fontId="34" type="noConversion"/>
  <conditionalFormatting sqref="B12:H12 B14:C14">
    <cfRule type="expression" dxfId="7" priority="2">
      <formula>AND(DAY(B12)&gt;=1,DAY(B12)&lt;=15)</formula>
    </cfRule>
  </conditionalFormatting>
  <conditionalFormatting sqref="B4:G4">
    <cfRule type="expression" dxfId="6" priority="1">
      <formula>DAY(B4)&gt;8</formula>
    </cfRule>
  </conditionalFormatting>
  <dataValidations count="8">
    <dataValidation allowBlank="1" showInputMessage="1" showErrorMessage="1" prompt="자동으로 결정된 평일입니다." sqref="C3:H3" xr:uid="{00000000-0002-0000-0100-000000000000}"/>
    <dataValidation allowBlank="1" showInputMessage="1" showErrorMessage="1" prompt="이 셀의 연도는 1월 워크시트에 입력한 연도에 따라 자동으로 업데이트됩니다. 아래 달력에는 이전 달과 다음 달의 날짜가 연한 글꼴 음영으로 표시됩니다." sqref="B2:D2" xr:uid="{00000000-0002-0000-0100-000001000000}"/>
    <dataValidation allowBlank="1" showInputMessage="1" showErrorMessage="1" prompt="이 행에는 이 달력의 요일 이름이 표시됩니다. 이 셀에는 주의 시작 요일이 표시됩니다. 시작 요일을 변경하려면 1월 워크시트의 셀 L5에 새 요일을 선택하세요." sqref="B3" xr:uid="{00000000-0002-0000-0100-000002000000}"/>
    <dataValidation allowBlank="1" showInputMessage="1" showErrorMessage="1" prompt="2월 한 달 일정" sqref="A1" xr:uid="{00000000-0002-0000-0100-000003000000}"/>
    <dataValidation allowBlank="1" showInputMessage="1" prompt="아래 셀에 월별 메모를 입력합니다." sqref="D14:H14" xr:uid="{00000000-0002-0000-0100-000004000000}"/>
    <dataValidation allowBlank="1" showInputMessage="1" prompt="이 셀에 월별 메모를 입력합니다." sqref="D15:H15" xr:uid="{00000000-0002-0000-0100-000005000000}"/>
    <dataValidation allowBlank="1" showInputMessage="1" showErrorMessage="1" prompt="이 행과 7, 9, 11, 13, 15 행은 위의 셀에 있는 날짜와 관련된 일별 메모를 입력하는 셀입니다." sqref="B5" xr:uid="{00000000-0002-0000-0100-000006000000}"/>
    <dataValidation allowBlank="1" showInputMessage="1" showErrorMessage="1" prompt="이 행과 6, 8, 10, 12, 14행에는 해당 주의 날짜가 표시됩니다. 이 셀에 숫자 1이 없는 경우에는 이전 달의 날짜가 표시됩니다. D15 셀에 메모를 입력합니다." sqref="B4" xr:uid="{00000000-0002-0000-0100-000007000000}"/>
  </dataValidations>
  <printOptions horizontalCentered="1"/>
  <pageMargins left="0.25" right="0.25" top="0.5" bottom="0.5" header="0.3" footer="0.3"/>
  <pageSetup paperSize="9" scale="84" orientation="landscape" r:id="rId1"/>
  <headerFooter differentFirst="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0.59999389629810485"/>
    <pageSetUpPr fitToPage="1"/>
  </sheetPr>
  <dimension ref="A1:I15"/>
  <sheetViews>
    <sheetView showGridLines="0" showRowColHeaders="0" zoomScaleNormal="100" workbookViewId="0"/>
  </sheetViews>
  <sheetFormatPr defaultColWidth="8.75" defaultRowHeight="16.5"/>
  <cols>
    <col min="1" max="1" width="1.625" style="4" customWidth="1"/>
    <col min="2" max="8" width="16.625" style="4" customWidth="1"/>
    <col min="9" max="9" width="1.625" style="1" customWidth="1"/>
    <col min="10" max="10" width="8.625" style="1" customWidth="1"/>
    <col min="11" max="16384" width="8.75" style="1"/>
  </cols>
  <sheetData>
    <row r="1" spans="1:9" ht="9" customHeight="1">
      <c r="A1" s="5"/>
      <c r="B1" s="5"/>
      <c r="C1" s="5"/>
      <c r="D1" s="5"/>
      <c r="E1" s="5"/>
      <c r="F1" s="5"/>
      <c r="G1" s="5"/>
      <c r="H1" s="5"/>
      <c r="I1" s="6" t="s">
        <v>1</v>
      </c>
    </row>
    <row r="2" spans="1:9" ht="96" customHeight="1">
      <c r="A2" s="5"/>
      <c r="B2" s="34" t="str">
        <f>"3월 "&amp;달력연도</f>
        <v>3월 2020</v>
      </c>
      <c r="C2" s="34"/>
      <c r="D2" s="34"/>
      <c r="E2" s="8"/>
      <c r="F2" s="8"/>
      <c r="G2" s="8"/>
      <c r="H2" s="9"/>
      <c r="I2" s="6"/>
    </row>
    <row r="3" spans="1:9" s="2" customFormat="1" ht="24" customHeight="1">
      <c r="A3" s="10"/>
      <c r="B3" s="21" t="str">
        <f>주시작</f>
        <v>일요일</v>
      </c>
      <c r="C3" s="22" t="str">
        <f t="shared" ref="C3:H3" si="0">TEXT(C4,"aaaa")</f>
        <v>월요일</v>
      </c>
      <c r="D3" s="22" t="str">
        <f t="shared" si="0"/>
        <v>화요일</v>
      </c>
      <c r="E3" s="22" t="str">
        <f t="shared" si="0"/>
        <v>수요일</v>
      </c>
      <c r="F3" s="22" t="str">
        <f t="shared" si="0"/>
        <v>목요일</v>
      </c>
      <c r="G3" s="22" t="str">
        <f t="shared" si="0"/>
        <v>금요일</v>
      </c>
      <c r="H3" s="23" t="str">
        <f t="shared" si="0"/>
        <v>토요일</v>
      </c>
      <c r="I3" s="14"/>
    </row>
    <row r="4" spans="1:9" s="2" customFormat="1" ht="24" customHeight="1">
      <c r="A4" s="15"/>
      <c r="B4" s="27">
        <f t="array" ref="B4:H4">요일및주+DATE(달력연도,3,1)-WEEKDAY(DATE(달력연도,3,1),(주시작="월요일")+1)+1</f>
        <v>43891</v>
      </c>
      <c r="C4" s="27">
        <v>43892</v>
      </c>
      <c r="D4" s="27">
        <v>43893</v>
      </c>
      <c r="E4" s="27">
        <v>43894</v>
      </c>
      <c r="F4" s="27">
        <v>43895</v>
      </c>
      <c r="G4" s="27">
        <v>43896</v>
      </c>
      <c r="H4" s="27">
        <v>43897</v>
      </c>
      <c r="I4" s="14"/>
    </row>
    <row r="5" spans="1:9" s="3" customFormat="1" ht="56.1" customHeight="1">
      <c r="A5" s="17"/>
      <c r="B5" s="24"/>
      <c r="C5" s="24"/>
      <c r="D5" s="24"/>
      <c r="E5" s="24"/>
      <c r="F5" s="24"/>
      <c r="G5" s="24"/>
      <c r="H5" s="24"/>
      <c r="I5" s="19"/>
    </row>
    <row r="6" spans="1:9" s="2" customFormat="1" ht="24" customHeight="1">
      <c r="A6" s="15"/>
      <c r="B6" s="27">
        <f t="array" ref="B6:H6">요일및주+DATE(달력연도,3,1)-WEEKDAY(DATE(달력연도,3,1),(주시작="월요일")+1)+8</f>
        <v>43898</v>
      </c>
      <c r="C6" s="27">
        <v>43899</v>
      </c>
      <c r="D6" s="27">
        <v>43900</v>
      </c>
      <c r="E6" s="27">
        <v>43901</v>
      </c>
      <c r="F6" s="27">
        <v>43902</v>
      </c>
      <c r="G6" s="27">
        <v>43903</v>
      </c>
      <c r="H6" s="27">
        <v>43904</v>
      </c>
      <c r="I6" s="14"/>
    </row>
    <row r="7" spans="1:9" s="3" customFormat="1" ht="56.1" customHeight="1">
      <c r="A7" s="17"/>
      <c r="B7" s="24"/>
      <c r="C7" s="24"/>
      <c r="D7" s="24"/>
      <c r="E7" s="24"/>
      <c r="F7" s="24"/>
      <c r="G7" s="24"/>
      <c r="H7" s="24"/>
      <c r="I7" s="19"/>
    </row>
    <row r="8" spans="1:9" s="2" customFormat="1" ht="24" customHeight="1">
      <c r="A8" s="15"/>
      <c r="B8" s="27">
        <f t="array" ref="B8:H8">요일및주+DATE(달력연도,3,1)-WEEKDAY(DATE(달력연도,3,1),(주시작="월요일")+1)+15</f>
        <v>43905</v>
      </c>
      <c r="C8" s="27">
        <v>43906</v>
      </c>
      <c r="D8" s="27">
        <v>43907</v>
      </c>
      <c r="E8" s="27">
        <v>43908</v>
      </c>
      <c r="F8" s="27">
        <v>43909</v>
      </c>
      <c r="G8" s="27">
        <v>43910</v>
      </c>
      <c r="H8" s="27">
        <v>43911</v>
      </c>
      <c r="I8" s="14"/>
    </row>
    <row r="9" spans="1:9" s="3" customFormat="1" ht="56.1" customHeight="1">
      <c r="A9" s="17"/>
      <c r="B9" s="24"/>
      <c r="C9" s="24"/>
      <c r="D9" s="24"/>
      <c r="E9" s="24"/>
      <c r="F9" s="24"/>
      <c r="G9" s="24"/>
      <c r="H9" s="24"/>
      <c r="I9" s="19"/>
    </row>
    <row r="10" spans="1:9" s="2" customFormat="1" ht="24" customHeight="1">
      <c r="A10" s="15"/>
      <c r="B10" s="27">
        <f t="array" ref="B10:H10">요일및주+DATE(달력연도,3,1)-WEEKDAY(DATE(달력연도,3,1),(주시작="월요일")+1)+22</f>
        <v>43912</v>
      </c>
      <c r="C10" s="27">
        <v>43913</v>
      </c>
      <c r="D10" s="27">
        <v>43914</v>
      </c>
      <c r="E10" s="27">
        <v>43915</v>
      </c>
      <c r="F10" s="27">
        <v>43916</v>
      </c>
      <c r="G10" s="27">
        <v>43917</v>
      </c>
      <c r="H10" s="27">
        <v>43918</v>
      </c>
      <c r="I10" s="14"/>
    </row>
    <row r="11" spans="1:9" s="3" customFormat="1" ht="56.1" customHeight="1">
      <c r="A11" s="17"/>
      <c r="B11" s="24"/>
      <c r="C11" s="24"/>
      <c r="D11" s="24"/>
      <c r="E11" s="24"/>
      <c r="F11" s="24"/>
      <c r="G11" s="24"/>
      <c r="H11" s="24"/>
      <c r="I11" s="19"/>
    </row>
    <row r="12" spans="1:9" s="2" customFormat="1" ht="24" customHeight="1">
      <c r="A12" s="15"/>
      <c r="B12" s="27">
        <f t="array" ref="B12:H12">요일및주+DATE(달력연도,3,1)-WEEKDAY(DATE(달력연도,3,1),(주시작="월요일")+1)+29</f>
        <v>43919</v>
      </c>
      <c r="C12" s="27">
        <v>43920</v>
      </c>
      <c r="D12" s="27">
        <v>43921</v>
      </c>
      <c r="E12" s="27">
        <v>43922</v>
      </c>
      <c r="F12" s="27">
        <v>43923</v>
      </c>
      <c r="G12" s="27">
        <v>43924</v>
      </c>
      <c r="H12" s="27">
        <v>43925</v>
      </c>
      <c r="I12" s="14"/>
    </row>
    <row r="13" spans="1:9" s="3" customFormat="1" ht="56.1" customHeight="1">
      <c r="A13" s="17"/>
      <c r="B13" s="24"/>
      <c r="C13" s="24"/>
      <c r="D13" s="24"/>
      <c r="E13" s="24"/>
      <c r="F13" s="24"/>
      <c r="G13" s="24"/>
      <c r="H13" s="24"/>
      <c r="I13" s="19"/>
    </row>
    <row r="14" spans="1:9" s="2" customFormat="1" ht="24" customHeight="1">
      <c r="A14" s="15"/>
      <c r="B14" s="27">
        <f t="array" ref="B14:C14">요일및주+DATE(달력연도,3,1)-WEEKDAY(DATE(달력연도,3,1),(주시작="월요일")+1)+36</f>
        <v>43926</v>
      </c>
      <c r="C14" s="27">
        <v>43927</v>
      </c>
      <c r="D14" s="35" t="s">
        <v>0</v>
      </c>
      <c r="E14" s="35"/>
      <c r="F14" s="35"/>
      <c r="G14" s="35"/>
      <c r="H14" s="36"/>
      <c r="I14" s="14"/>
    </row>
    <row r="15" spans="1:9" s="3" customFormat="1" ht="56.1" customHeight="1">
      <c r="A15" s="17"/>
      <c r="B15" s="24"/>
      <c r="C15" s="24"/>
      <c r="D15" s="37"/>
      <c r="E15" s="37"/>
      <c r="F15" s="37"/>
      <c r="G15" s="37"/>
      <c r="H15" s="38"/>
      <c r="I15" s="19"/>
    </row>
  </sheetData>
  <mergeCells count="3">
    <mergeCell ref="B2:D2"/>
    <mergeCell ref="D14:H14"/>
    <mergeCell ref="D15:H15"/>
  </mergeCells>
  <phoneticPr fontId="34" type="noConversion"/>
  <conditionalFormatting sqref="B12:H12 B14:C14">
    <cfRule type="expression" dxfId="5" priority="2">
      <formula>AND(DAY(B12)&gt;=1,DAY(B12)&lt;=15)</formula>
    </cfRule>
  </conditionalFormatting>
  <conditionalFormatting sqref="B4:G4">
    <cfRule type="expression" dxfId="4" priority="1">
      <formula>DAY(B4)&gt;8</formula>
    </cfRule>
  </conditionalFormatting>
  <dataValidations count="8">
    <dataValidation allowBlank="1" showInputMessage="1" showErrorMessage="1" prompt="3월 한 달 일정" sqref="A1" xr:uid="{00000000-0002-0000-0200-000000000000}"/>
    <dataValidation allowBlank="1" showInputMessage="1" showErrorMessage="1" prompt="이 셀의 연도는 1월 워크시트에 입력한 연도에 따라 자동으로 업데이트됩니다. 아래 달력에는 이전 달과 다음 달의 날짜가 연한 글꼴 음영으로 표시됩니다." sqref="B2:D2" xr:uid="{00000000-0002-0000-0200-000001000000}"/>
    <dataValidation allowBlank="1" showInputMessage="1" showErrorMessage="1" prompt="자동으로 결정된 평일입니다." sqref="C3:H3" xr:uid="{00000000-0002-0000-0200-000002000000}"/>
    <dataValidation allowBlank="1" showInputMessage="1" showErrorMessage="1" prompt="이 행과 6, 8, 10, 12, 14행에는 해당 주의 날짜가 표시됩니다. 이 셀에 숫자 1이 없는 경우에는 이전 달의 날짜가 표시됩니다. D15 셀에 메모를 입력합니다." sqref="B4" xr:uid="{00000000-0002-0000-0200-000003000000}"/>
    <dataValidation allowBlank="1" showInputMessage="1" showErrorMessage="1" prompt="이 행과 7, 9, 11, 13, 15 행은 위의 셀에 있는 날짜와 관련된 일별 메모를 입력하는 셀입니다." sqref="B5" xr:uid="{00000000-0002-0000-0200-000004000000}"/>
    <dataValidation allowBlank="1" showInputMessage="1" prompt="이 셀에 월별 메모를 입력합니다." sqref="D15:H15" xr:uid="{00000000-0002-0000-0200-000005000000}"/>
    <dataValidation allowBlank="1" showInputMessage="1" prompt="아래 셀에 월별 메모를 입력합니다." sqref="D14:H14" xr:uid="{00000000-0002-0000-0200-000006000000}"/>
    <dataValidation allowBlank="1" showInputMessage="1" showErrorMessage="1" prompt="이 행에는 이 달력의 요일 이름이 표시됩니다. 이 셀에는 주의 시작 요일이 표시됩니다. 시작 요일을 변경하려면 1월 워크시트의 셀 L5에 새 요일을 선택하세요." sqref="B3" xr:uid="{00000000-0002-0000-0200-000007000000}"/>
  </dataValidations>
  <printOptions horizontalCentered="1"/>
  <pageMargins left="0.25" right="0.25" top="0.5" bottom="0.5" header="0.3" footer="0.3"/>
  <pageSetup paperSize="9" scale="84" orientation="landscape" r:id="rId1"/>
  <headerFooter differentFirst="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59999389629810485"/>
    <pageSetUpPr fitToPage="1"/>
  </sheetPr>
  <dimension ref="A1:I15"/>
  <sheetViews>
    <sheetView showGridLines="0" showRowColHeaders="0" workbookViewId="0"/>
  </sheetViews>
  <sheetFormatPr defaultColWidth="8.75" defaultRowHeight="16.5"/>
  <cols>
    <col min="1" max="1" width="1.625" style="4" customWidth="1"/>
    <col min="2" max="8" width="16.625" style="4" customWidth="1"/>
    <col min="9" max="9" width="1.625" style="1" customWidth="1"/>
    <col min="10" max="10" width="8.625" style="1" customWidth="1"/>
    <col min="11" max="16384" width="8.75" style="1"/>
  </cols>
  <sheetData>
    <row r="1" spans="1:9" ht="9" customHeight="1">
      <c r="A1" s="5"/>
      <c r="B1" s="5"/>
      <c r="C1" s="5"/>
      <c r="D1" s="5"/>
      <c r="E1" s="5"/>
      <c r="F1" s="5"/>
      <c r="G1" s="5"/>
      <c r="H1" s="5"/>
      <c r="I1" s="6" t="s">
        <v>1</v>
      </c>
    </row>
    <row r="2" spans="1:9" ht="96" customHeight="1">
      <c r="A2" s="5"/>
      <c r="B2" s="34" t="str">
        <f>"4월 "&amp;달력연도</f>
        <v>4월 2020</v>
      </c>
      <c r="C2" s="34"/>
      <c r="D2" s="34"/>
      <c r="E2" s="8"/>
      <c r="F2" s="8"/>
      <c r="G2" s="8"/>
      <c r="H2" s="9"/>
      <c r="I2" s="6"/>
    </row>
    <row r="3" spans="1:9" s="2" customFormat="1" ht="24" customHeight="1">
      <c r="A3" s="10"/>
      <c r="B3" s="21" t="str">
        <f>주시작</f>
        <v>일요일</v>
      </c>
      <c r="C3" s="22" t="str">
        <f t="shared" ref="C3:H3" si="0">TEXT(C4,"aaaa")</f>
        <v>월요일</v>
      </c>
      <c r="D3" s="22" t="str">
        <f t="shared" si="0"/>
        <v>화요일</v>
      </c>
      <c r="E3" s="22" t="str">
        <f t="shared" si="0"/>
        <v>수요일</v>
      </c>
      <c r="F3" s="22" t="str">
        <f t="shared" si="0"/>
        <v>목요일</v>
      </c>
      <c r="G3" s="22" t="str">
        <f t="shared" si="0"/>
        <v>금요일</v>
      </c>
      <c r="H3" s="23" t="str">
        <f t="shared" si="0"/>
        <v>토요일</v>
      </c>
      <c r="I3" s="14"/>
    </row>
    <row r="4" spans="1:9" s="2" customFormat="1" ht="24" customHeight="1">
      <c r="A4" s="15"/>
      <c r="B4" s="27">
        <f t="array" ref="B4:H4">요일및주+DATE(달력연도,4,1)-WEEKDAY(DATE(달력연도,4,1),(주시작="월요일")+1)+1</f>
        <v>43919</v>
      </c>
      <c r="C4" s="27">
        <v>43920</v>
      </c>
      <c r="D4" s="27">
        <v>43921</v>
      </c>
      <c r="E4" s="27">
        <v>43922</v>
      </c>
      <c r="F4" s="27">
        <v>43923</v>
      </c>
      <c r="G4" s="27">
        <v>43924</v>
      </c>
      <c r="H4" s="27">
        <v>43925</v>
      </c>
      <c r="I4" s="14"/>
    </row>
    <row r="5" spans="1:9" s="3" customFormat="1" ht="56.1" customHeight="1">
      <c r="A5" s="17"/>
      <c r="B5" s="24"/>
      <c r="C5" s="24"/>
      <c r="D5" s="24"/>
      <c r="E5" s="24"/>
      <c r="F5" s="24"/>
      <c r="G5" s="24"/>
      <c r="H5" s="24"/>
      <c r="I5" s="19"/>
    </row>
    <row r="6" spans="1:9" s="2" customFormat="1" ht="24" customHeight="1">
      <c r="A6" s="15"/>
      <c r="B6" s="27">
        <f t="array" ref="B6:H6">요일및주+DATE(달력연도,4,1)-WEEKDAY(DATE(달력연도,4,1),(주시작="월요일")+1)+8</f>
        <v>43926</v>
      </c>
      <c r="C6" s="27">
        <v>43927</v>
      </c>
      <c r="D6" s="27">
        <v>43928</v>
      </c>
      <c r="E6" s="27">
        <v>43929</v>
      </c>
      <c r="F6" s="27">
        <v>43930</v>
      </c>
      <c r="G6" s="27">
        <v>43931</v>
      </c>
      <c r="H6" s="27">
        <v>43932</v>
      </c>
      <c r="I6" s="14"/>
    </row>
    <row r="7" spans="1:9" s="3" customFormat="1" ht="56.1" customHeight="1">
      <c r="A7" s="17"/>
      <c r="B7" s="24"/>
      <c r="C7" s="24"/>
      <c r="D7" s="24"/>
      <c r="E7" s="24"/>
      <c r="F7" s="24"/>
      <c r="G7" s="24"/>
      <c r="H7" s="24"/>
      <c r="I7" s="19"/>
    </row>
    <row r="8" spans="1:9" s="2" customFormat="1" ht="24" customHeight="1">
      <c r="A8" s="15"/>
      <c r="B8" s="27">
        <f t="array" ref="B8:H8">요일및주+DATE(달력연도,4,1)-WEEKDAY(DATE(달력연도,4,1),(주시작="월요일")+1)+15</f>
        <v>43933</v>
      </c>
      <c r="C8" s="27">
        <v>43934</v>
      </c>
      <c r="D8" s="27">
        <v>43935</v>
      </c>
      <c r="E8" s="27">
        <v>43936</v>
      </c>
      <c r="F8" s="27">
        <v>43937</v>
      </c>
      <c r="G8" s="27">
        <v>43938</v>
      </c>
      <c r="H8" s="27">
        <v>43939</v>
      </c>
      <c r="I8" s="14"/>
    </row>
    <row r="9" spans="1:9" s="3" customFormat="1" ht="56.1" customHeight="1">
      <c r="A9" s="17"/>
      <c r="B9" s="24"/>
      <c r="C9" s="24"/>
      <c r="D9" s="24"/>
      <c r="E9" s="24"/>
      <c r="F9" s="24"/>
      <c r="G9" s="24"/>
      <c r="H9" s="24"/>
      <c r="I9" s="19"/>
    </row>
    <row r="10" spans="1:9" s="2" customFormat="1" ht="24" customHeight="1">
      <c r="A10" s="15"/>
      <c r="B10" s="27">
        <f t="array" ref="B10:H10">요일및주+DATE(달력연도,4,1)-WEEKDAY(DATE(달력연도,4,1),(주시작="월요일")+1)+22</f>
        <v>43940</v>
      </c>
      <c r="C10" s="27">
        <v>43941</v>
      </c>
      <c r="D10" s="27">
        <v>43942</v>
      </c>
      <c r="E10" s="27">
        <v>43943</v>
      </c>
      <c r="F10" s="27">
        <v>43944</v>
      </c>
      <c r="G10" s="27">
        <v>43945</v>
      </c>
      <c r="H10" s="27">
        <v>43946</v>
      </c>
      <c r="I10" s="14"/>
    </row>
    <row r="11" spans="1:9" s="3" customFormat="1" ht="56.1" customHeight="1">
      <c r="A11" s="17"/>
      <c r="B11" s="24"/>
      <c r="C11" s="24"/>
      <c r="D11" s="24"/>
      <c r="E11" s="24"/>
      <c r="F11" s="24"/>
      <c r="G11" s="24"/>
      <c r="H11" s="24"/>
      <c r="I11" s="19"/>
    </row>
    <row r="12" spans="1:9" s="2" customFormat="1" ht="24" customHeight="1">
      <c r="A12" s="15"/>
      <c r="B12" s="27">
        <f t="array" ref="B12:H12">요일및주+DATE(달력연도,4,1)-WEEKDAY(DATE(달력연도,4,1),(주시작="월요일")+1)+29</f>
        <v>43947</v>
      </c>
      <c r="C12" s="27">
        <v>43948</v>
      </c>
      <c r="D12" s="27">
        <v>43949</v>
      </c>
      <c r="E12" s="27">
        <v>43950</v>
      </c>
      <c r="F12" s="27">
        <v>43951</v>
      </c>
      <c r="G12" s="27">
        <v>43952</v>
      </c>
      <c r="H12" s="27">
        <v>43953</v>
      </c>
      <c r="I12" s="14"/>
    </row>
    <row r="13" spans="1:9" s="3" customFormat="1" ht="56.1" customHeight="1">
      <c r="A13" s="17"/>
      <c r="B13" s="24"/>
      <c r="C13" s="24"/>
      <c r="D13" s="24"/>
      <c r="E13" s="24"/>
      <c r="F13" s="24"/>
      <c r="G13" s="24"/>
      <c r="H13" s="24"/>
      <c r="I13" s="19"/>
    </row>
    <row r="14" spans="1:9" s="2" customFormat="1" ht="24" customHeight="1">
      <c r="A14" s="15"/>
      <c r="B14" s="27">
        <f t="array" ref="B14:C14">요일및주+DATE(달력연도,4,1)-WEEKDAY(DATE(달력연도,4,1),(주시작="월요일")+1)+36</f>
        <v>43954</v>
      </c>
      <c r="C14" s="27">
        <v>43955</v>
      </c>
      <c r="D14" s="35" t="s">
        <v>0</v>
      </c>
      <c r="E14" s="35"/>
      <c r="F14" s="35"/>
      <c r="G14" s="35"/>
      <c r="H14" s="36"/>
      <c r="I14" s="14"/>
    </row>
    <row r="15" spans="1:9" s="3" customFormat="1" ht="56.1" customHeight="1">
      <c r="A15" s="17"/>
      <c r="B15" s="24"/>
      <c r="C15" s="24"/>
      <c r="D15" s="37"/>
      <c r="E15" s="37"/>
      <c r="F15" s="37"/>
      <c r="G15" s="37"/>
      <c r="H15" s="38"/>
      <c r="I15" s="19"/>
    </row>
  </sheetData>
  <mergeCells count="3">
    <mergeCell ref="B2:D2"/>
    <mergeCell ref="D14:H14"/>
    <mergeCell ref="D15:H15"/>
  </mergeCells>
  <phoneticPr fontId="34" type="noConversion"/>
  <conditionalFormatting sqref="B12:H12 B14:C14">
    <cfRule type="expression" dxfId="3" priority="2">
      <formula>AND(DAY(B12)&gt;=1,DAY(B12)&lt;=15)</formula>
    </cfRule>
  </conditionalFormatting>
  <conditionalFormatting sqref="B4:G4">
    <cfRule type="expression" dxfId="2" priority="1">
      <formula>DAY(B4)&gt;8</formula>
    </cfRule>
  </conditionalFormatting>
  <dataValidations count="8">
    <dataValidation allowBlank="1" showInputMessage="1" showErrorMessage="1" prompt="자동으로 결정된 평일입니다." sqref="C3:H3" xr:uid="{00000000-0002-0000-0300-000000000000}"/>
    <dataValidation allowBlank="1" showInputMessage="1" showErrorMessage="1" prompt="이 셀의 연도는 1월 워크시트에 입력한 연도에 따라 자동으로 업데이트됩니다. 아래 달력에는 이전 달과 다음 달의 날짜가 연한 글꼴 음영으로 표시됩니다." sqref="B2:D2" xr:uid="{00000000-0002-0000-0300-000001000000}"/>
    <dataValidation allowBlank="1" showInputMessage="1" showErrorMessage="1" prompt="4월 한 달 일정" sqref="A1" xr:uid="{00000000-0002-0000-0300-000002000000}"/>
    <dataValidation allowBlank="1" showInputMessage="1" showErrorMessage="1" prompt="이 행에는 이 달력의 요일 이름이 표시됩니다. 이 셀에는 주의 시작 요일이 표시됩니다. 시작 요일을 변경하려면 1월 워크시트의 셀 L5에 새 요일을 선택하세요." sqref="B3" xr:uid="{00000000-0002-0000-0300-000003000000}"/>
    <dataValidation allowBlank="1" showInputMessage="1" prompt="아래 셀에 월별 메모를 입력합니다." sqref="D14:H14" xr:uid="{00000000-0002-0000-0300-000004000000}"/>
    <dataValidation allowBlank="1" showInputMessage="1" prompt="이 셀에 월별 메모를 입력합니다." sqref="D15:H15" xr:uid="{00000000-0002-0000-0300-000005000000}"/>
    <dataValidation allowBlank="1" showInputMessage="1" showErrorMessage="1" prompt="이 행과 7, 9, 11, 13, 15 행은 위의 셀에 있는 날짜와 관련된 일별 메모를 입력하는 셀입니다." sqref="B5" xr:uid="{00000000-0002-0000-0300-000006000000}"/>
    <dataValidation allowBlank="1" showInputMessage="1" showErrorMessage="1" prompt="이 행과 6, 8, 10, 12, 14행에는 해당 주의 날짜가 표시됩니다. 이 셀에 숫자 1이 없는 경우에는 이전 달의 날짜가 표시됩니다. D15 셀에 메모를 입력합니다." sqref="B4" xr:uid="{00000000-0002-0000-0300-000007000000}"/>
  </dataValidations>
  <printOptions horizontalCentered="1"/>
  <pageMargins left="0.25" right="0.25" top="0.5" bottom="0.5" header="0.3" footer="0.3"/>
  <pageSetup paperSize="9" scale="84" orientation="landscape" r:id="rId1"/>
  <headerFooter differentFirst="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9" tint="0.59999389629810485"/>
    <pageSetUpPr fitToPage="1"/>
  </sheetPr>
  <dimension ref="A1:I15"/>
  <sheetViews>
    <sheetView showGridLines="0" showRowColHeaders="0" workbookViewId="0">
      <selection activeCell="L5" sqref="L5"/>
    </sheetView>
  </sheetViews>
  <sheetFormatPr defaultColWidth="8.75" defaultRowHeight="16.5"/>
  <cols>
    <col min="1" max="1" width="1.625" style="4" customWidth="1"/>
    <col min="2" max="8" width="16.625" style="4" customWidth="1"/>
    <col min="9" max="9" width="1.625" style="1" customWidth="1"/>
    <col min="10" max="10" width="8.625" style="1" customWidth="1"/>
    <col min="11" max="16384" width="8.75" style="1"/>
  </cols>
  <sheetData>
    <row r="1" spans="1:9" ht="9" customHeight="1">
      <c r="A1" s="5"/>
      <c r="B1" s="5"/>
      <c r="C1" s="5"/>
      <c r="D1" s="5"/>
      <c r="E1" s="5"/>
      <c r="F1" s="5"/>
      <c r="G1" s="5"/>
      <c r="H1" s="5"/>
      <c r="I1" s="6" t="s">
        <v>1</v>
      </c>
    </row>
    <row r="2" spans="1:9" ht="96" customHeight="1">
      <c r="A2" s="5"/>
      <c r="B2" s="34" t="str">
        <f>"5월 "&amp;달력연도</f>
        <v>5월 2020</v>
      </c>
      <c r="C2" s="34"/>
      <c r="D2" s="34"/>
      <c r="E2" s="8"/>
      <c r="F2" s="8"/>
      <c r="G2" s="8"/>
      <c r="H2" s="9"/>
      <c r="I2" s="6"/>
    </row>
    <row r="3" spans="1:9" s="2" customFormat="1" ht="24" customHeight="1">
      <c r="A3" s="10"/>
      <c r="B3" s="21" t="str">
        <f>주시작</f>
        <v>일요일</v>
      </c>
      <c r="C3" s="22" t="str">
        <f t="shared" ref="C3:H3" si="0">TEXT(C4,"aaaa")</f>
        <v>월요일</v>
      </c>
      <c r="D3" s="22" t="str">
        <f t="shared" si="0"/>
        <v>화요일</v>
      </c>
      <c r="E3" s="22" t="str">
        <f t="shared" si="0"/>
        <v>수요일</v>
      </c>
      <c r="F3" s="22" t="str">
        <f t="shared" si="0"/>
        <v>목요일</v>
      </c>
      <c r="G3" s="22" t="str">
        <f t="shared" si="0"/>
        <v>금요일</v>
      </c>
      <c r="H3" s="23" t="str">
        <f t="shared" si="0"/>
        <v>토요일</v>
      </c>
      <c r="I3" s="14"/>
    </row>
    <row r="4" spans="1:9" s="2" customFormat="1" ht="24" customHeight="1">
      <c r="A4" s="15"/>
      <c r="B4" s="27">
        <f t="array" ref="B4:H4">요일및주+DATE(달력연도,5,1)-WEEKDAY(DATE(달력연도,5,1),(주시작="월요일")+1)+1</f>
        <v>43947</v>
      </c>
      <c r="C4" s="27">
        <v>43948</v>
      </c>
      <c r="D4" s="27">
        <v>43949</v>
      </c>
      <c r="E4" s="27">
        <v>43950</v>
      </c>
      <c r="F4" s="27">
        <v>43951</v>
      </c>
      <c r="G4" s="27">
        <v>43952</v>
      </c>
      <c r="H4" s="27">
        <v>43953</v>
      </c>
      <c r="I4" s="14"/>
    </row>
    <row r="5" spans="1:9" s="3" customFormat="1" ht="56.1" customHeight="1">
      <c r="A5" s="17"/>
      <c r="B5" s="24"/>
      <c r="C5" s="24"/>
      <c r="D5" s="24"/>
      <c r="E5" s="24"/>
      <c r="F5" s="24"/>
      <c r="G5" s="24"/>
      <c r="H5" s="24"/>
      <c r="I5" s="19"/>
    </row>
    <row r="6" spans="1:9" s="2" customFormat="1" ht="24" customHeight="1">
      <c r="A6" s="15"/>
      <c r="B6" s="27">
        <f t="array" ref="B6:H6">요일및주+DATE(달력연도,5,1)-WEEKDAY(DATE(달력연도,5,1),(주시작="월요일")+1)+8</f>
        <v>43954</v>
      </c>
      <c r="C6" s="27">
        <v>43955</v>
      </c>
      <c r="D6" s="27">
        <v>43956</v>
      </c>
      <c r="E6" s="27">
        <v>43957</v>
      </c>
      <c r="F6" s="27">
        <v>43958</v>
      </c>
      <c r="G6" s="27">
        <v>43959</v>
      </c>
      <c r="H6" s="27">
        <v>43960</v>
      </c>
      <c r="I6" s="14"/>
    </row>
    <row r="7" spans="1:9" s="3" customFormat="1" ht="56.1" customHeight="1">
      <c r="A7" s="17"/>
      <c r="B7" s="24"/>
      <c r="C7" s="24"/>
      <c r="D7" s="24"/>
      <c r="E7" s="24"/>
      <c r="F7" s="24"/>
      <c r="G7" s="24"/>
      <c r="H7" s="24"/>
      <c r="I7" s="19"/>
    </row>
    <row r="8" spans="1:9" s="2" customFormat="1" ht="24" customHeight="1">
      <c r="A8" s="15"/>
      <c r="B8" s="27">
        <f t="array" ref="B8:H8">요일및주+DATE(달력연도,5,1)-WEEKDAY(DATE(달력연도,5,1),(주시작="월요일")+1)+15</f>
        <v>43961</v>
      </c>
      <c r="C8" s="27">
        <v>43962</v>
      </c>
      <c r="D8" s="27">
        <v>43963</v>
      </c>
      <c r="E8" s="27">
        <v>43964</v>
      </c>
      <c r="F8" s="27">
        <v>43965</v>
      </c>
      <c r="G8" s="27">
        <v>43966</v>
      </c>
      <c r="H8" s="27">
        <v>43967</v>
      </c>
      <c r="I8" s="14"/>
    </row>
    <row r="9" spans="1:9" s="3" customFormat="1" ht="56.1" customHeight="1">
      <c r="A9" s="17"/>
      <c r="B9" s="24"/>
      <c r="C9" s="24"/>
      <c r="D9" s="24"/>
      <c r="E9" s="24"/>
      <c r="F9" s="24"/>
      <c r="G9" s="24"/>
      <c r="H9" s="24"/>
      <c r="I9" s="19"/>
    </row>
    <row r="10" spans="1:9" s="2" customFormat="1" ht="24" customHeight="1">
      <c r="A10" s="15"/>
      <c r="B10" s="27">
        <f t="array" ref="B10:H10">요일및주+DATE(달력연도,5,1)-WEEKDAY(DATE(달력연도,5,1),(주시작="월요일")+1)+22</f>
        <v>43968</v>
      </c>
      <c r="C10" s="27">
        <v>43969</v>
      </c>
      <c r="D10" s="27">
        <v>43970</v>
      </c>
      <c r="E10" s="27">
        <v>43971</v>
      </c>
      <c r="F10" s="27">
        <v>43972</v>
      </c>
      <c r="G10" s="27">
        <v>43973</v>
      </c>
      <c r="H10" s="27">
        <v>43974</v>
      </c>
      <c r="I10" s="14"/>
    </row>
    <row r="11" spans="1:9" s="3" customFormat="1" ht="56.1" customHeight="1">
      <c r="A11" s="17"/>
      <c r="B11" s="24"/>
      <c r="C11" s="24"/>
      <c r="D11" s="24"/>
      <c r="E11" s="24"/>
      <c r="F11" s="24"/>
      <c r="G11" s="24"/>
      <c r="H11" s="24"/>
      <c r="I11" s="19"/>
    </row>
    <row r="12" spans="1:9" s="2" customFormat="1" ht="24" customHeight="1">
      <c r="A12" s="15"/>
      <c r="B12" s="27">
        <f t="array" ref="B12:H12">요일및주+DATE(달력연도,5,1)-WEEKDAY(DATE(달력연도,5,1),(주시작="월요일")+1)+29</f>
        <v>43975</v>
      </c>
      <c r="C12" s="27">
        <v>43976</v>
      </c>
      <c r="D12" s="27">
        <v>43977</v>
      </c>
      <c r="E12" s="27">
        <v>43978</v>
      </c>
      <c r="F12" s="27">
        <v>43979</v>
      </c>
      <c r="G12" s="27">
        <v>43980</v>
      </c>
      <c r="H12" s="27">
        <v>43981</v>
      </c>
      <c r="I12" s="14"/>
    </row>
    <row r="13" spans="1:9" s="3" customFormat="1" ht="56.1" customHeight="1">
      <c r="A13" s="17"/>
      <c r="B13" s="24"/>
      <c r="C13" s="24"/>
      <c r="D13" s="24"/>
      <c r="E13" s="24"/>
      <c r="F13" s="24"/>
      <c r="G13" s="24"/>
      <c r="H13" s="24"/>
      <c r="I13" s="19"/>
    </row>
    <row r="14" spans="1:9" s="2" customFormat="1" ht="24" customHeight="1">
      <c r="A14" s="15"/>
      <c r="B14" s="27">
        <f t="array" ref="B14:C14">요일및주+DATE(달력연도,5,1)-WEEKDAY(DATE(달력연도,5,1),(주시작="월요일")+1)+36</f>
        <v>43982</v>
      </c>
      <c r="C14" s="27">
        <v>43983</v>
      </c>
      <c r="D14" s="35" t="s">
        <v>0</v>
      </c>
      <c r="E14" s="35"/>
      <c r="F14" s="35"/>
      <c r="G14" s="35"/>
      <c r="H14" s="36"/>
      <c r="I14" s="14"/>
    </row>
    <row r="15" spans="1:9" s="3" customFormat="1" ht="56.1" customHeight="1">
      <c r="A15" s="17"/>
      <c r="B15" s="24"/>
      <c r="C15" s="24"/>
      <c r="D15" s="37"/>
      <c r="E15" s="37"/>
      <c r="F15" s="37"/>
      <c r="G15" s="37"/>
      <c r="H15" s="38"/>
      <c r="I15" s="19"/>
    </row>
  </sheetData>
  <mergeCells count="3">
    <mergeCell ref="B2:D2"/>
    <mergeCell ref="D14:H14"/>
    <mergeCell ref="D15:H15"/>
  </mergeCells>
  <phoneticPr fontId="34" type="noConversion"/>
  <conditionalFormatting sqref="B12:H12 B14:C14">
    <cfRule type="expression" dxfId="1" priority="2">
      <formula>AND(DAY(B12)&gt;=1,DAY(B12)&lt;=15)</formula>
    </cfRule>
  </conditionalFormatting>
  <conditionalFormatting sqref="B4:G4">
    <cfRule type="expression" dxfId="0" priority="1">
      <formula>DAY(B4)&gt;8</formula>
    </cfRule>
  </conditionalFormatting>
  <dataValidations count="8">
    <dataValidation allowBlank="1" showInputMessage="1" showErrorMessage="1" prompt="자동으로 결정된 평일입니다." sqref="C3:H3" xr:uid="{00000000-0002-0000-0400-000000000000}"/>
    <dataValidation allowBlank="1" showInputMessage="1" showErrorMessage="1" prompt="이 셀의 연도는 1월 워크시트에 입력한 연도에 따라 자동으로 업데이트됩니다. 아래 달력에는 이전 달과 다음 달의 날짜가 연한 글꼴 음영으로 표시됩니다." sqref="B2:D2" xr:uid="{00000000-0002-0000-0400-000001000000}"/>
    <dataValidation allowBlank="1" showInputMessage="1" showErrorMessage="1" prompt="5월 한 달 일정" sqref="A1" xr:uid="{00000000-0002-0000-0400-000002000000}"/>
    <dataValidation allowBlank="1" showInputMessage="1" showErrorMessage="1" prompt="이 행과 6, 8, 10, 12, 14행에는 해당 주의 날짜가 표시됩니다. 이 셀에 숫자 1이 없는 경우에는 이전 달의 날짜가 표시됩니다. D15 셀에 메모를 입력합니다." sqref="B4" xr:uid="{00000000-0002-0000-0400-000003000000}"/>
    <dataValidation allowBlank="1" showInputMessage="1" showErrorMessage="1" prompt="이 행과 7, 9, 11, 13, 15 행은 위의 셀에 있는 날짜와 관련된 일별 메모를 입력하는 셀입니다." sqref="B5" xr:uid="{00000000-0002-0000-0400-000004000000}"/>
    <dataValidation allowBlank="1" showInputMessage="1" prompt="이 셀에 월별 메모를 입력합니다." sqref="D15:H15" xr:uid="{00000000-0002-0000-0400-000005000000}"/>
    <dataValidation allowBlank="1" showInputMessage="1" prompt="아래 셀에 월별 메모를 입력합니다." sqref="D14:H14" xr:uid="{00000000-0002-0000-0400-000006000000}"/>
    <dataValidation allowBlank="1" showInputMessage="1" showErrorMessage="1" prompt="이 행에는 이 달력의 요일 이름이 표시됩니다. 이 셀에는 주의 시작 요일이 표시됩니다. 시작 요일을 변경하려면 1월 워크시트의 셀 L5에 새 요일을 선택하세요." sqref="B3" xr:uid="{00000000-0002-0000-0400-000007000000}"/>
  </dataValidations>
  <printOptions horizontalCentered="1"/>
  <pageMargins left="0.25" right="0.25" top="0.5" bottom="0.5" header="0.3" footer="0.3"/>
  <pageSetup paperSize="9" scale="84" orientation="landscape" r:id="rId1"/>
  <headerFooter differentFirst="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0" ma:contentTypeDescription="Create a new document." ma:contentTypeScope="" ma:versionID="e39e7e9e36de66d473ce04bb4ab2dbb8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19dc5994665da46609c24125788630d8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B20271-DBF4-4EBA-824D-0E74CCAA174D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16c05727-aa75-4e4a-9b5f-8a80a1165891"/>
    <ds:schemaRef ds:uri="71af3243-3dd4-4a8d-8c0d-dd76da1f02a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D1B5DC0-C7DA-4FC0-BFE2-1D1407D5E7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8A745B-63BA-4F9A-A6E5-C457B3F40D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18</vt:i4>
      </vt:variant>
    </vt:vector>
  </HeadingPairs>
  <TitlesOfParts>
    <vt:vector size="23" baseType="lpstr">
      <vt:lpstr>1월</vt:lpstr>
      <vt:lpstr>2월</vt:lpstr>
      <vt:lpstr>3월</vt:lpstr>
      <vt:lpstr>4월</vt:lpstr>
      <vt:lpstr>5월</vt:lpstr>
      <vt:lpstr>'1월'!Print_Area</vt:lpstr>
      <vt:lpstr>'2월'!Print_Area</vt:lpstr>
      <vt:lpstr>'3월'!Print_Area</vt:lpstr>
      <vt:lpstr>'4월'!Print_Area</vt:lpstr>
      <vt:lpstr>'5월'!Print_Area</vt:lpstr>
      <vt:lpstr>달력연도</vt:lpstr>
      <vt:lpstr>열제목영역1..H12.1</vt:lpstr>
      <vt:lpstr>열제목영역1..H12.2</vt:lpstr>
      <vt:lpstr>열제목영역1..H12.3</vt:lpstr>
      <vt:lpstr>열제목영역1..H12.4</vt:lpstr>
      <vt:lpstr>열제목영역1..H12.5</vt:lpstr>
      <vt:lpstr>열제목영역2..C14.1</vt:lpstr>
      <vt:lpstr>열제목영역2..C14.2</vt:lpstr>
      <vt:lpstr>열제목영역2..C14.3</vt:lpstr>
      <vt:lpstr>열제목영역2..C14.4</vt:lpstr>
      <vt:lpstr>열제목영역2..C14.5</vt:lpstr>
      <vt:lpstr>주시작</vt:lpstr>
      <vt:lpstr>행제목영역1..K3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2018-10-01T01:21:37Z</dcterms:created>
  <dcterms:modified xsi:type="dcterms:W3CDTF">2020-12-08T02:20:53Z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